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<sst xmlns="http://schemas.openxmlformats.org/spreadsheetml/2006/main" count="638" uniqueCount="327">
  <si>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</si>
  <si>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</si>
  <si>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</si>
  <si>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</si>
  <si>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</si>
  <si>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</si>
  <si>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</si>
  <si>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</si>
  <si>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</si>
  <si>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</si>
  <si>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</si>
  <si>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</si>
  <si>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</si>
  <si>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</si>
  <si>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</si>
  <si>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</si>
  <si>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</si>
  <si>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</si>
  <si>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</si>
  <si>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</si>
  <si>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</si>
  <si>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</si>
  <si>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</si>
  <si>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</si>
  <si>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</si>
  <si>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</si>
  <si>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</si>
  <si>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</si>
  <si>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</si>
  <si>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</si>
  <si>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</si>
  <si>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</si>
  <si>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</si>
  <si>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</si>
  <si>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</si>
  <si>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</si>
  <si>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</si>
  <si>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</si>
  <si>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</si>
  <si>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</si>
  <si>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</si>
  <si>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</si>
  <si>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</si>
  <si>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</si>
  <si>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n°01 GROS OEUVRE</t>
  </si>
  <si>
    <t>3.&amp;</t>
  </si>
  <si>
    <t>DESCRIPTION DES OUVRAGES</t>
  </si>
  <si>
    <t>3.1</t>
  </si>
  <si>
    <t>INSTALLATION DE CHANTIER</t>
  </si>
  <si>
    <t>4.T</t>
  </si>
  <si>
    <t>3.1.1</t>
  </si>
  <si>
    <t>Installation (sanitaires, réfectoires, bureau de chantier.)</t>
  </si>
  <si>
    <t>FT</t>
  </si>
  <si>
    <t>9.&amp;</t>
  </si>
  <si>
    <t>3.1.2</t>
  </si>
  <si>
    <t>Panneaux de chantier</t>
  </si>
  <si>
    <t>3.1.3</t>
  </si>
  <si>
    <t>Clôtures de chantier avec pare-vue et 1 portail</t>
  </si>
  <si>
    <t>ML</t>
  </si>
  <si>
    <t>3.1.4</t>
  </si>
  <si>
    <t>Branchements de chantier EDF</t>
  </si>
  <si>
    <t>3.1.5</t>
  </si>
  <si>
    <t>Branchements de chantier AEP</t>
  </si>
  <si>
    <t>3.1.6</t>
  </si>
  <si>
    <t xml:space="preserve">Repli et remise en état du terrain </t>
  </si>
  <si>
    <t>4.&amp;</t>
  </si>
  <si>
    <t>3.2</t>
  </si>
  <si>
    <t>DOSSIER D'EXECUTION</t>
  </si>
  <si>
    <t>3.2.1</t>
  </si>
  <si>
    <t xml:space="preserve">Plans EXE / Dossiers techniques </t>
  </si>
  <si>
    <t>3.4</t>
  </si>
  <si>
    <t>IMPLANTATION</t>
  </si>
  <si>
    <t>3.4.1</t>
  </si>
  <si>
    <t xml:space="preserve">Implantation </t>
  </si>
  <si>
    <t>3.4.2</t>
  </si>
  <si>
    <t>Mise en place d'un point Z</t>
  </si>
  <si>
    <t>3.5</t>
  </si>
  <si>
    <t>INFRASTRUCTURE</t>
  </si>
  <si>
    <t>5.&amp;</t>
  </si>
  <si>
    <t>3.5.2</t>
  </si>
  <si>
    <t xml:space="preserve">Traitement anti-termites </t>
  </si>
  <si>
    <t>5.T</t>
  </si>
  <si>
    <t>5.L</t>
  </si>
  <si>
    <t xml:space="preserve">Localisation : Sur l'emprise du bâtiment, de la dalle béton teinté matricé, des rampes et des escaliers 
</t>
  </si>
  <si>
    <t>3.5.2.1</t>
  </si>
  <si>
    <t xml:space="preserve">Anti-termites bâtiment / sols teinté matricé / rampes </t>
  </si>
  <si>
    <t>9.M.Z</t>
  </si>
  <si>
    <t>3.5.3</t>
  </si>
  <si>
    <t>Couche de réglage</t>
  </si>
  <si>
    <t>3.5.3.1</t>
  </si>
  <si>
    <t xml:space="preserve">Tuf ou sable </t>
  </si>
  <si>
    <t>M3</t>
  </si>
  <si>
    <t>3.5.4</t>
  </si>
  <si>
    <t>Fouilles</t>
  </si>
  <si>
    <t xml:space="preserve">Localisation : Fouilles pour semelles filantes, isolées et longrines sur l'emprise du bâtiment, de la dalle béton teinté matricé, des rampes PMR  et des escaliers </t>
  </si>
  <si>
    <t>3.5.4.1</t>
  </si>
  <si>
    <t xml:space="preserve">Fouilles pour fondations </t>
  </si>
  <si>
    <t>3.5.5</t>
  </si>
  <si>
    <t>Remblais</t>
  </si>
  <si>
    <t>3.5.5.1</t>
  </si>
  <si>
    <t>Tuf au droit des fondations</t>
  </si>
  <si>
    <t>3.5.6</t>
  </si>
  <si>
    <t>Terres excédentaires</t>
  </si>
  <si>
    <t>3.5.6.1</t>
  </si>
  <si>
    <t>Enlèvement des terres</t>
  </si>
  <si>
    <t>ENS</t>
  </si>
  <si>
    <t>3.5.7</t>
  </si>
  <si>
    <t>Bétons de propreté</t>
  </si>
  <si>
    <t xml:space="preserve">Localisation : En fond de fouilles pour l'ensemble des fondations sur l'emprise du bâtiment, de la dalle béton teinté matricé, des rampes PMR et des escaliers </t>
  </si>
  <si>
    <t>3.5.7.1</t>
  </si>
  <si>
    <t>Béton de propreté</t>
  </si>
  <si>
    <t>3.5.8</t>
  </si>
  <si>
    <t>Semelles filantes</t>
  </si>
  <si>
    <t xml:space="preserve">Localisation : L'ensemble des fondations sur l'emprise du bâtiment, de la dalle béton teinté matricé ,des rampes PMR et des escaliers </t>
  </si>
  <si>
    <t>3.5.8.1</t>
  </si>
  <si>
    <t>Béton</t>
  </si>
  <si>
    <t>3.5.8.2</t>
  </si>
  <si>
    <t>HA</t>
  </si>
  <si>
    <t>KG</t>
  </si>
  <si>
    <t>3.5.9</t>
  </si>
  <si>
    <t>Longrines</t>
  </si>
  <si>
    <t>Localisation : L'ensemble des longrines  sur l'emprise du bâtiment</t>
  </si>
  <si>
    <t>3.5.9.1</t>
  </si>
  <si>
    <t xml:space="preserve">Coffrage </t>
  </si>
  <si>
    <t>3.5.9.2</t>
  </si>
  <si>
    <t xml:space="preserve">Béton </t>
  </si>
  <si>
    <t>3.5.9.3</t>
  </si>
  <si>
    <t>3.5.10</t>
  </si>
  <si>
    <t>Amorces de structure / Libages</t>
  </si>
  <si>
    <t>3.5.10.1</t>
  </si>
  <si>
    <t>3.5.10.2</t>
  </si>
  <si>
    <t>3.5.10.3</t>
  </si>
  <si>
    <t>3.5.11</t>
  </si>
  <si>
    <t xml:space="preserve">Dallage bâtiment </t>
  </si>
  <si>
    <t xml:space="preserve">Localisation : Suivant plans Architecte </t>
  </si>
  <si>
    <t>3.5.11.1</t>
  </si>
  <si>
    <t>Coffrage</t>
  </si>
  <si>
    <t>3.5.11.2</t>
  </si>
  <si>
    <t>3.5.11.4</t>
  </si>
  <si>
    <t>TS</t>
  </si>
  <si>
    <t>3.5.11.5</t>
  </si>
  <si>
    <t>3.6.3</t>
  </si>
  <si>
    <t xml:space="preserve">Dallage béton teinté matricé </t>
  </si>
  <si>
    <t>Localisation : Suivant plans Architecte</t>
  </si>
  <si>
    <t>3.6.3.1</t>
  </si>
  <si>
    <t>3.6.3.2</t>
  </si>
  <si>
    <t>3.6.3.4</t>
  </si>
  <si>
    <t>3.6.3.3</t>
  </si>
  <si>
    <t>3.6.3.5</t>
  </si>
  <si>
    <t>Plus value formes de pentes</t>
  </si>
  <si>
    <t xml:space="preserve">Escaliers </t>
  </si>
  <si>
    <t xml:space="preserve">Escalier accès bâtiment </t>
  </si>
  <si>
    <t>Escalier accès piste</t>
  </si>
  <si>
    <t>3.6</t>
  </si>
  <si>
    <t>SUPERSTRUCTURE</t>
  </si>
  <si>
    <t>3.6.1</t>
  </si>
  <si>
    <t>Ossature (poteaux, poutres, voiles, acrotères)</t>
  </si>
  <si>
    <t>Localisation : Tous les voiles, poteaux, poutres, acrotères, murets et relevés béton suivant plans Architecte</t>
  </si>
  <si>
    <t>3.6.1.1</t>
  </si>
  <si>
    <t xml:space="preserve">Coffrage voiles </t>
  </si>
  <si>
    <t>3.6.1.2</t>
  </si>
  <si>
    <t xml:space="preserve">Béton voiles  </t>
  </si>
  <si>
    <t>3.6.1.3</t>
  </si>
  <si>
    <t xml:space="preserve">HA voiles  </t>
  </si>
  <si>
    <t>3.6.1.4</t>
  </si>
  <si>
    <t xml:space="preserve">TS voiles  </t>
  </si>
  <si>
    <t>3.6.1.5</t>
  </si>
  <si>
    <t>Coffrage poutres</t>
  </si>
  <si>
    <t>3.6.1.6</t>
  </si>
  <si>
    <t>Béton poutres</t>
  </si>
  <si>
    <t>3.6.1.7</t>
  </si>
  <si>
    <t>HA Poutres</t>
  </si>
  <si>
    <t>3.6.1.8</t>
  </si>
  <si>
    <t xml:space="preserve">Coffrage poteaux </t>
  </si>
  <si>
    <t>3.6.1.9</t>
  </si>
  <si>
    <t xml:space="preserve">Béton poteaux </t>
  </si>
  <si>
    <t>3.6.1.10</t>
  </si>
  <si>
    <t xml:space="preserve">HA poteaux </t>
  </si>
  <si>
    <t>3.6.1.11</t>
  </si>
  <si>
    <t xml:space="preserve">Coffrage acrotères </t>
  </si>
  <si>
    <t>3.6.1.12</t>
  </si>
  <si>
    <t xml:space="preserve">Béton acrotères </t>
  </si>
  <si>
    <t>3.6.1.13</t>
  </si>
  <si>
    <t>HA acrotères</t>
  </si>
  <si>
    <t xml:space="preserve">Coffrage murets escaliers </t>
  </si>
  <si>
    <t>Béton murets escaliers</t>
  </si>
  <si>
    <t xml:space="preserve">HA murets escaliers </t>
  </si>
  <si>
    <t>3.6.2</t>
  </si>
  <si>
    <t>Plancher haut du rez de chaussée</t>
  </si>
  <si>
    <t>3.6.2.1</t>
  </si>
  <si>
    <t>3.6.2.2</t>
  </si>
  <si>
    <t>3.6.2.3</t>
  </si>
  <si>
    <t>3.6.2.4</t>
  </si>
  <si>
    <t>3.6.2.5</t>
  </si>
  <si>
    <t xml:space="preserve">Plus value formes de pentes </t>
  </si>
  <si>
    <t>3.7</t>
  </si>
  <si>
    <t>DIVERS</t>
  </si>
  <si>
    <t>3.7.1</t>
  </si>
  <si>
    <t xml:space="preserve">Relevés rampes PMR </t>
  </si>
  <si>
    <t>Relevés 15 cm x 20 cm</t>
  </si>
  <si>
    <t xml:space="preserve">Dallage abris vélo </t>
  </si>
  <si>
    <t xml:space="preserve">Béton  </t>
  </si>
  <si>
    <t xml:space="preserve">Murs en maçonnerie </t>
  </si>
  <si>
    <t>3.7.1.1</t>
  </si>
  <si>
    <t xml:space="preserve">Cloisons en parpaing de 15 cm enduits 2 faces </t>
  </si>
  <si>
    <t>3.7.3</t>
  </si>
  <si>
    <t>Scellements et calfeutrements divers</t>
  </si>
  <si>
    <t>Localisation : Scellements et calfeutrements divers</t>
  </si>
  <si>
    <t>3.7.3.1</t>
  </si>
  <si>
    <t>Scellements et calfeutrements</t>
  </si>
  <si>
    <t>3.7.4</t>
  </si>
  <si>
    <t xml:space="preserve">Décaissés pour douches </t>
  </si>
  <si>
    <t>3.7.4.1</t>
  </si>
  <si>
    <t xml:space="preserve">Décaissés dans dallage </t>
  </si>
  <si>
    <t>3.7.5</t>
  </si>
  <si>
    <t>Réservations</t>
  </si>
  <si>
    <t>Localisation : Dans les ouvrages béton réalisés</t>
  </si>
  <si>
    <t xml:space="preserve">Dans les ouvrages béton ou en maçonnerie réalisés suite aux passages des lots techniques 
</t>
  </si>
  <si>
    <t>3.7.5.1</t>
  </si>
  <si>
    <t>3.7.6</t>
  </si>
  <si>
    <t xml:space="preserve">Rebouchage réservations lot techniques </t>
  </si>
  <si>
    <t xml:space="preserve">Localisation : Dans les ouvrages béton ou en maçonnerie réalisés suite aux passages des lots techniques 
</t>
  </si>
  <si>
    <t>3.7.6.1</t>
  </si>
  <si>
    <t xml:space="preserve">Rebouchages divers </t>
  </si>
  <si>
    <t>Total H.T. :</t>
  </si>
  <si>
    <t>Total T.V.A. (8,5%) :</t>
  </si>
  <si>
    <t>Total T.T.C. :</t>
  </si>
  <si>
    <t>RECAPITULATIF
Lot n°01 GROS OEUVRE</t>
  </si>
  <si>
    <t>RECAPITULATIF DES CHAPITRES</t>
  </si>
  <si>
    <t>3 - DESCRIPTION DES OUVRAGES</t>
  </si>
  <si>
    <t>- 3.1 - INSTALLATION DE CHANTIER</t>
  </si>
  <si>
    <t>- 3.2 - DOSSIER D'EXECUTION</t>
  </si>
  <si>
    <t>- 3.4 - IMPLANTATION</t>
  </si>
  <si>
    <t>- 3.5 - INFRASTRUCTURE</t>
  </si>
  <si>
    <t>- 3.5.2 - Traitement anti-termites</t>
  </si>
  <si>
    <t>- 3.5.3 - Couche de réglage</t>
  </si>
  <si>
    <t>- 3.5.4 - Fouilles</t>
  </si>
  <si>
    <t>- 3.5.5 - Remblais</t>
  </si>
  <si>
    <t>- 3.5.6 - Terres excédentaires</t>
  </si>
  <si>
    <t>- 3.5.7 - Bétons de propreté</t>
  </si>
  <si>
    <t>- 3.5.8 - Semelles filantes</t>
  </si>
  <si>
    <t>- 3.5.9 - Longrines</t>
  </si>
  <si>
    <t>- 3.5.10 - Amorces de structure / Libages</t>
  </si>
  <si>
    <t>- 3.5.11 - Dallage bâtiment</t>
  </si>
  <si>
    <t>- 3.6.3 - Dallage béton teinté matricé</t>
  </si>
  <si>
    <t>- 3.6.3 - Escaliers</t>
  </si>
  <si>
    <t>- 3.6 - SUPERSTRUCTURE</t>
  </si>
  <si>
    <t>- 3.6.1 - Ossature (poteaux, poutres, voiles, acrotères)</t>
  </si>
  <si>
    <t>- 3.6.2 - Plancher haut du rez de chaussée</t>
  </si>
  <si>
    <t>- 3.7 - DIVERS</t>
  </si>
  <si>
    <t>- 3.7.1 - Relevés rampes PMR</t>
  </si>
  <si>
    <t>- 3.7.1 - Dallage abris vélo</t>
  </si>
  <si>
    <t>- 3.7.1 - Murs en maçonnerie</t>
  </si>
  <si>
    <t>- 3.7.3 - Scellements et calfeutrements divers</t>
  </si>
  <si>
    <t>- 3.7.4 - Décaissés pour douches</t>
  </si>
  <si>
    <t>- 3.7.5 - Réservations</t>
  </si>
  <si>
    <t>- 3.7.6 - Rebouchage réservations lot techniques</t>
  </si>
  <si>
    <t>Total du lot Lot n°01 GROS OEUVRE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</si>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</sst>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167" fontId="12" fillId="0" borderId="9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8" fontId="16" fillId="0" borderId="0" xfId="0" applyNumberFormat="1" applyFont="1" applyAlignment="1">
      <alignment horizontal="right" vertical="top" wrapText="1"/>
    </xf>
    <xf numFmtId="168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8" fontId="16" fillId="0" borderId="7" xfId="0" applyNumberFormat="1" applyFont="1" applyBorder="1" applyAlignment="1">
      <alignment horizontal="right" vertical="top" wrapText="1"/>
    </xf>
    <xf numFmtId="168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8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8" fontId="20" fillId="0" borderId="0" xfId="0" applyNumberFormat="1" applyFont="1" applyAlignment="1">
      <alignment horizontal="right" vertical="top" indent="1" wrapText="1"/>
    </xf>
    <xf numFmtId="168" fontId="20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indent="2" wrapText="1"/>
    </xf>
    <xf numFmtId="168" fontId="1" fillId="0" borderId="0" xfId="0" applyNumberFormat="1" applyFont="1" applyAlignment="1">
      <alignment horizontal="right" vertical="top" indent="2" wrapText="1"/>
    </xf>
    <xf numFmtId="168" fontId="1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7" xfId="0" applyFont="1" applyBorder="1" applyAlignment="1">
      <alignment vertical="top" wrapText="1"/>
    </xf>
    <xf numFmtId="168" fontId="4" fillId="0" borderId="0" xfId="0" applyNumberFormat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8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8" fontId="4" fillId="0" borderId="20" xfId="0" applyNumberFormat="1" applyFont="1" applyBorder="1" applyAlignment="1">
      <alignment vertical="top" wrapText="1"/>
    </xf>
    <xf numFmtId="168" fontId="1" fillId="0" borderId="20" xfId="0" applyNumberFormat="1" applyFont="1" applyBorder="1" applyAlignment="1">
      <alignment vertical="top" wrapText="1"/>
    </xf>
    <xf numFmtId="168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vertical="top" wrapText="1"/>
      <protection locked="0"/>
    </xf>
    <xf numFmtId="169" fontId="6" fillId="0" borderId="23" xfId="0" applyNumberFormat="1" applyFont="1" applyBorder="1" applyAlignment="1" applyProtection="1">
      <alignment vertical="top" wrapText="1"/>
      <protection locked="0"/>
    </xf>
    <xf numFmtId="170" fontId="6" fillId="0" borderId="23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center" vertical="top" wrapText="1"/>
      <protection locked="0"/>
    </xf>
    <xf numFmtId="167" fontId="6" fillId="0" borderId="23" xfId="0" applyNumberFormat="1" applyFont="1" applyBorder="1" applyAlignment="1" applyProtection="1">
      <alignment horizontal="right" vertical="top" wrapText="1"/>
      <protection locked="0"/>
    </xf>
    <xf numFmtId="168" fontId="6" fillId="0" borderId="23" xfId="0" applyNumberFormat="1" applyFont="1" applyBorder="1" applyAlignment="1" applyProtection="1">
      <alignment horizontal="right" vertical="top" wrapText="1"/>
      <protection locked="0"/>
    </xf>
    <xf numFmtId="168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b6c2ebe5-de70-49da-88d2-7fd4f498747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1ea0391b-28d2-4ea2-8676-eda0f80a528f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c8843e30-d776-456b-a041-d10cc035f1b9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76b1659c-7698-42cf-81f1-9f4cc71928de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998398dd-9f7a-416f-b90b-83ef150cbf2b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18d1a302-6294-435e-9667-17626140c50a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d411321e-f876-436b-8098-4cd9d9972dcd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cab06812-b027-4921-a808-ccf928410576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349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4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15.6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idden="1">
      <c r="A7" s="7">
        <v>3</v>
      </c>
    </row>
    <row r="8" spans="1:18" hidden="1">
      <c r="A8" s="7" t="s">
        <v>45</v>
      </c>
    </row>
    <row r="9" spans="1:18" ht="15.6" customHeight="1">
      <c r="A9" s="7">
        <v>3</v>
      </c>
      <c r="B9" s="30">
        <v>3</v>
      </c>
      <c r="C9" s="30"/>
      <c r="D9" s="31" t="s">
        <v>46</v>
      </c>
      <c r="E9" s="31"/>
      <c r="F9" s="31"/>
      <c r="G9" s="31"/>
      <c r="H9" s="31"/>
      <c r="I9" s="31"/>
      <c r="J9" s="31"/>
      <c r="K9" s="32"/>
      <c r="L9" s="7"/>
    </row>
    <row r="10" spans="1:18">
      <c r="A10" s="7">
        <v>4</v>
      </c>
      <c r="B10" s="30" t="s">
        <v>47</v>
      </c>
      <c r="C10" s="30"/>
      <c r="D10" s="33" t="s">
        <v>48</v>
      </c>
      <c r="E10" s="33"/>
      <c r="F10" s="33"/>
      <c r="G10" s="33"/>
      <c r="H10" s="33"/>
      <c r="I10" s="33"/>
      <c r="J10" s="33"/>
      <c r="K10" s="34"/>
      <c r="L10" s="7"/>
    </row>
    <row r="11" spans="1:18" hidden="1">
      <c r="A11" s="7" t="s">
        <v>49</v>
      </c>
    </row>
    <row r="12" spans="1:18">
      <c r="A12" s="7">
        <v>9</v>
      </c>
      <c r="B12" s="35" t="s">
        <v>50</v>
      </c>
      <c r="C12" s="35"/>
      <c r="D12" s="36" t="s">
        <v>51</v>
      </c>
      <c r="E12" s="37"/>
      <c r="F12" s="37"/>
      <c r="G12" s="38" t="s">
        <v>52</v>
      </c>
      <c r="H12" s="39">
        <v>1</v>
      </c>
      <c r="I12" s="39"/>
      <c r="J12" s="40"/>
      <c r="K12" s="40">
        <f>IF(AND(H12= "",I12= ""), 0, ROUND(ROUND(J12, 2) * ROUND(IF(I12="",H12,I12),  0), 2))</f>
        <v/>
      </c>
      <c r="L12" s="7"/>
      <c r="N12" s="41">
        <v>0.08500000000000001</v>
      </c>
      <c r="R12" s="7">
        <v>336</v>
      </c>
    </row>
    <row r="13" spans="1:18" hidden="1">
      <c r="A13" s="7" t="s">
        <v>53</v>
      </c>
    </row>
    <row r="14" spans="1:18">
      <c r="A14" s="7">
        <v>9</v>
      </c>
      <c r="B14" s="35" t="s">
        <v>54</v>
      </c>
      <c r="C14" s="35"/>
      <c r="D14" s="36" t="s">
        <v>55</v>
      </c>
      <c r="E14" s="37"/>
      <c r="F14" s="37"/>
      <c r="G14" s="38" t="s">
        <v>52</v>
      </c>
      <c r="H14" s="39">
        <v>1</v>
      </c>
      <c r="I14" s="39"/>
      <c r="J14" s="40"/>
      <c r="K14" s="40">
        <f>IF(AND(H14= "",I14= ""), 0, ROUND(ROUND(J14, 2) * ROUND(IF(I14="",H14,I14),  0), 2))</f>
        <v/>
      </c>
      <c r="L14" s="7"/>
      <c r="N14" s="41">
        <v>0.08500000000000001</v>
      </c>
      <c r="R14" s="7">
        <v>336</v>
      </c>
    </row>
    <row r="15" spans="1:18" hidden="1">
      <c r="A15" s="7" t="s">
        <v>53</v>
      </c>
    </row>
    <row r="16" spans="1:18">
      <c r="A16" s="7">
        <v>9</v>
      </c>
      <c r="B16" s="35" t="s">
        <v>56</v>
      </c>
      <c r="C16" s="35"/>
      <c r="D16" s="36" t="s">
        <v>57</v>
      </c>
      <c r="E16" s="37"/>
      <c r="F16" s="37"/>
      <c r="G16" s="38" t="s">
        <v>58</v>
      </c>
      <c r="H16" s="42">
        <v>302</v>
      </c>
      <c r="I16" s="42"/>
      <c r="J16" s="40"/>
      <c r="K16" s="40">
        <f>IF(AND(H16= "",I16= ""), 0, ROUND(ROUND(J16, 2) * ROUND(IF(I16="",H16,I16),  2), 2))</f>
        <v/>
      </c>
      <c r="L16" s="7"/>
      <c r="N16" s="41">
        <v>0.08500000000000001</v>
      </c>
      <c r="R16" s="7">
        <v>336</v>
      </c>
    </row>
    <row r="17" spans="1:18" hidden="1">
      <c r="A17" s="7" t="s">
        <v>53</v>
      </c>
    </row>
    <row r="18" spans="1:18">
      <c r="A18" s="7">
        <v>9</v>
      </c>
      <c r="B18" s="35" t="s">
        <v>59</v>
      </c>
      <c r="C18" s="35"/>
      <c r="D18" s="36" t="s">
        <v>60</v>
      </c>
      <c r="E18" s="37"/>
      <c r="F18" s="37"/>
      <c r="G18" s="38" t="s">
        <v>52</v>
      </c>
      <c r="H18" s="39">
        <v>1</v>
      </c>
      <c r="I18" s="39"/>
      <c r="J18" s="40"/>
      <c r="K18" s="40">
        <f>IF(AND(H18= "",I18= ""), 0, ROUND(ROUND(J18, 2) * ROUND(IF(I18="",H18,I18),  0), 2))</f>
        <v/>
      </c>
      <c r="L18" s="7"/>
      <c r="N18" s="41">
        <v>0.08500000000000001</v>
      </c>
      <c r="R18" s="7">
        <v>336</v>
      </c>
    </row>
    <row r="19" spans="1:18" hidden="1">
      <c r="A19" s="7" t="s">
        <v>53</v>
      </c>
    </row>
    <row r="20" spans="1:18">
      <c r="A20" s="7">
        <v>9</v>
      </c>
      <c r="B20" s="35" t="s">
        <v>61</v>
      </c>
      <c r="C20" s="35"/>
      <c r="D20" s="36" t="s">
        <v>62</v>
      </c>
      <c r="E20" s="37"/>
      <c r="F20" s="37"/>
      <c r="G20" s="38" t="s">
        <v>52</v>
      </c>
      <c r="H20" s="39">
        <v>1</v>
      </c>
      <c r="I20" s="39"/>
      <c r="J20" s="40"/>
      <c r="K20" s="40">
        <f>IF(AND(H20= "",I20= ""), 0, ROUND(ROUND(J20, 2) * ROUND(IF(I20="",H20,I20),  0), 2))</f>
        <v/>
      </c>
      <c r="L20" s="7"/>
      <c r="N20" s="41">
        <v>0.08500000000000001</v>
      </c>
      <c r="R20" s="7">
        <v>336</v>
      </c>
    </row>
    <row r="21" spans="1:18" hidden="1">
      <c r="A21" s="7" t="s">
        <v>53</v>
      </c>
    </row>
    <row r="22" spans="1:18">
      <c r="A22" s="7">
        <v>9</v>
      </c>
      <c r="B22" s="35" t="s">
        <v>63</v>
      </c>
      <c r="C22" s="35"/>
      <c r="D22" s="36" t="s">
        <v>64</v>
      </c>
      <c r="E22" s="37"/>
      <c r="F22" s="37"/>
      <c r="G22" s="38" t="s">
        <v>52</v>
      </c>
      <c r="H22" s="39">
        <v>1</v>
      </c>
      <c r="I22" s="39"/>
      <c r="J22" s="40"/>
      <c r="K22" s="40">
        <f>IF(AND(H22= "",I22= ""), 0, ROUND(ROUND(J22, 2) * ROUND(IF(I22="",H22,I22),  0), 2))</f>
        <v/>
      </c>
      <c r="L22" s="7"/>
      <c r="N22" s="41">
        <v>0.08500000000000001</v>
      </c>
      <c r="R22" s="7">
        <v>336</v>
      </c>
    </row>
    <row r="23" spans="1:18" hidden="1">
      <c r="A23" s="7" t="s">
        <v>53</v>
      </c>
    </row>
    <row r="24" spans="1:18" hidden="1">
      <c r="A24" s="7" t="s">
        <v>65</v>
      </c>
    </row>
    <row r="25" spans="1:18">
      <c r="A25" s="7">
        <v>4</v>
      </c>
      <c r="B25" s="30" t="s">
        <v>66</v>
      </c>
      <c r="C25" s="30"/>
      <c r="D25" s="33" t="s">
        <v>67</v>
      </c>
      <c r="E25" s="33"/>
      <c r="F25" s="33"/>
      <c r="G25" s="33"/>
      <c r="H25" s="33"/>
      <c r="I25" s="33"/>
      <c r="J25" s="33"/>
      <c r="K25" s="34"/>
      <c r="L25" s="7"/>
    </row>
    <row r="26" spans="1:18" hidden="1">
      <c r="A26" s="7" t="s">
        <v>49</v>
      </c>
    </row>
    <row r="27" spans="1:18">
      <c r="A27" s="7">
        <v>9</v>
      </c>
      <c r="B27" s="35" t="s">
        <v>68</v>
      </c>
      <c r="C27" s="35"/>
      <c r="D27" s="36" t="s">
        <v>69</v>
      </c>
      <c r="E27" s="37"/>
      <c r="F27" s="37"/>
      <c r="G27" s="38" t="s">
        <v>52</v>
      </c>
      <c r="H27" s="39">
        <v>1</v>
      </c>
      <c r="I27" s="39"/>
      <c r="J27" s="40"/>
      <c r="K27" s="40">
        <f>IF(AND(H27= "",I27= ""), 0, ROUND(ROUND(J27, 2) * ROUND(IF(I27="",H27,I27),  0), 2))</f>
        <v/>
      </c>
      <c r="L27" s="7"/>
      <c r="N27" s="41">
        <v>0.08500000000000001</v>
      </c>
      <c r="R27" s="7">
        <v>336</v>
      </c>
    </row>
    <row r="28" spans="1:18" hidden="1">
      <c r="A28" s="7" t="s">
        <v>53</v>
      </c>
    </row>
    <row r="29" spans="1:18" hidden="1">
      <c r="A29" s="7" t="s">
        <v>65</v>
      </c>
    </row>
    <row r="30" spans="1:18" hidden="1">
      <c r="A30" s="7">
        <v>4</v>
      </c>
    </row>
    <row r="31" spans="1:18" hidden="1">
      <c r="A31" s="7" t="s">
        <v>65</v>
      </c>
    </row>
    <row r="32" spans="1:18">
      <c r="A32" s="7">
        <v>4</v>
      </c>
      <c r="B32" s="30" t="s">
        <v>70</v>
      </c>
      <c r="C32" s="30"/>
      <c r="D32" s="33" t="s">
        <v>71</v>
      </c>
      <c r="E32" s="33"/>
      <c r="F32" s="33"/>
      <c r="G32" s="33"/>
      <c r="H32" s="33"/>
      <c r="I32" s="33"/>
      <c r="J32" s="33"/>
      <c r="K32" s="34"/>
      <c r="L32" s="7"/>
    </row>
    <row r="33" spans="1:18" hidden="1">
      <c r="A33" s="7" t="s">
        <v>49</v>
      </c>
    </row>
    <row r="34" spans="1:18">
      <c r="A34" s="7">
        <v>9</v>
      </c>
      <c r="B34" s="35" t="s">
        <v>72</v>
      </c>
      <c r="C34" s="35"/>
      <c r="D34" s="36" t="s">
        <v>73</v>
      </c>
      <c r="E34" s="37"/>
      <c r="F34" s="37"/>
      <c r="G34" s="38" t="s">
        <v>52</v>
      </c>
      <c r="H34" s="39">
        <v>1</v>
      </c>
      <c r="I34" s="39"/>
      <c r="J34" s="40"/>
      <c r="K34" s="40">
        <f>IF(AND(H34= "",I34= ""), 0, ROUND(ROUND(J34, 2) * ROUND(IF(I34="",H34,I34),  0), 2))</f>
        <v/>
      </c>
      <c r="L34" s="7"/>
      <c r="N34" s="41">
        <v>0.08500000000000001</v>
      </c>
      <c r="R34" s="7">
        <v>336</v>
      </c>
    </row>
    <row r="35" spans="1:18" hidden="1">
      <c r="A35" s="7" t="s">
        <v>53</v>
      </c>
    </row>
    <row r="36" spans="1:18">
      <c r="A36" s="7">
        <v>9</v>
      </c>
      <c r="B36" s="35" t="s">
        <v>74</v>
      </c>
      <c r="C36" s="35"/>
      <c r="D36" s="36" t="s">
        <v>75</v>
      </c>
      <c r="E36" s="37"/>
      <c r="F36" s="37"/>
      <c r="G36" s="38" t="s">
        <v>52</v>
      </c>
      <c r="H36" s="39">
        <v>1</v>
      </c>
      <c r="I36" s="39"/>
      <c r="J36" s="40"/>
      <c r="K36" s="40">
        <f>IF(AND(H36= "",I36= ""), 0, ROUND(ROUND(J36, 2) * ROUND(IF(I36="",H36,I36),  0), 2))</f>
        <v/>
      </c>
      <c r="L36" s="7"/>
      <c r="N36" s="41">
        <v>0.08500000000000001</v>
      </c>
      <c r="R36" s="7">
        <v>336</v>
      </c>
    </row>
    <row r="37" spans="1:18" hidden="1">
      <c r="A37" s="7" t="s">
        <v>53</v>
      </c>
    </row>
    <row r="38" spans="1:18" hidden="1">
      <c r="A38" s="7" t="s">
        <v>65</v>
      </c>
    </row>
    <row r="39" spans="1:18">
      <c r="A39" s="7">
        <v>4</v>
      </c>
      <c r="B39" s="30" t="s">
        <v>76</v>
      </c>
      <c r="C39" s="30"/>
      <c r="D39" s="33" t="s">
        <v>77</v>
      </c>
      <c r="E39" s="33"/>
      <c r="F39" s="33"/>
      <c r="G39" s="33"/>
      <c r="H39" s="33"/>
      <c r="I39" s="33"/>
      <c r="J39" s="33"/>
      <c r="K39" s="34"/>
      <c r="L39" s="7"/>
    </row>
    <row r="40" spans="1:18" hidden="1">
      <c r="A40" s="7">
        <v>5</v>
      </c>
    </row>
    <row r="41" spans="1:18" hidden="1">
      <c r="A41" s="7" t="s">
        <v>78</v>
      </c>
    </row>
    <row r="42" spans="1:18">
      <c r="A42" s="7">
        <v>5</v>
      </c>
      <c r="B42" s="30" t="s">
        <v>79</v>
      </c>
      <c r="C42" s="30"/>
      <c r="D42" s="43" t="s">
        <v>80</v>
      </c>
      <c r="E42" s="43"/>
      <c r="F42" s="43"/>
      <c r="G42" s="43"/>
      <c r="H42" s="43"/>
      <c r="I42" s="43"/>
      <c r="J42" s="43"/>
      <c r="K42" s="44"/>
      <c r="L42" s="7"/>
    </row>
    <row r="43" spans="1:18" hidden="1">
      <c r="A43" s="7" t="s">
        <v>81</v>
      </c>
    </row>
    <row r="44" spans="1:18" ht="20.4" customHeight="1">
      <c r="A44" s="7" t="s">
        <v>82</v>
      </c>
      <c r="B44" s="45"/>
      <c r="C44" s="45"/>
      <c r="D44" s="45" t="s">
        <v>83</v>
      </c>
      <c r="E44" s="45"/>
      <c r="F44" s="45"/>
      <c r="G44" s="45"/>
      <c r="H44" s="45"/>
      <c r="I44" s="45"/>
      <c r="J44" s="45"/>
      <c r="K44" s="45"/>
    </row>
    <row r="45" spans="1:18">
      <c r="A45" s="7">
        <v>9</v>
      </c>
      <c r="B45" s="35" t="s">
        <v>84</v>
      </c>
      <c r="C45" s="35"/>
      <c r="D45" s="36" t="s">
        <v>85</v>
      </c>
      <c r="E45" s="37"/>
      <c r="F45" s="37"/>
      <c r="G45" s="38" t="s">
        <v>17</v>
      </c>
      <c r="H45" s="42">
        <v>323.3</v>
      </c>
      <c r="I45" s="42"/>
      <c r="J45" s="40"/>
      <c r="K45" s="40">
        <f>IF(AND(H45= "",I45= ""), 0, ROUND(ROUND(J45, 2) * ROUND(IF(I45="",H45,I45),  2), 2))</f>
        <v/>
      </c>
      <c r="L45" s="7"/>
      <c r="N45" s="41">
        <v>0.08500000000000001</v>
      </c>
      <c r="R45" s="7">
        <v>336</v>
      </c>
    </row>
    <row r="46" spans="1:18" hidden="1">
      <c r="A46" s="7" t="s">
        <v>86</v>
      </c>
    </row>
    <row r="47" spans="1:18" hidden="1">
      <c r="A47" s="7" t="s">
        <v>86</v>
      </c>
    </row>
    <row r="48" spans="1:18" hidden="1">
      <c r="A48" s="7" t="s">
        <v>86</v>
      </c>
    </row>
    <row r="49" spans="1:18" hidden="1">
      <c r="A49" s="7" t="s">
        <v>86</v>
      </c>
    </row>
    <row r="50" spans="1:18" hidden="1">
      <c r="A50" s="7" t="s">
        <v>86</v>
      </c>
    </row>
    <row r="51" spans="1:18" hidden="1">
      <c r="A51" s="7" t="s">
        <v>86</v>
      </c>
    </row>
    <row r="52" spans="1:18" hidden="1">
      <c r="A52" s="7" t="s">
        <v>86</v>
      </c>
    </row>
    <row r="53" spans="1:18" hidden="1">
      <c r="A53" s="7" t="s">
        <v>53</v>
      </c>
    </row>
    <row r="54" spans="1:18" hidden="1">
      <c r="A54" s="7" t="s">
        <v>78</v>
      </c>
    </row>
    <row r="55" spans="1:18">
      <c r="A55" s="7">
        <v>5</v>
      </c>
      <c r="B55" s="30" t="s">
        <v>87</v>
      </c>
      <c r="C55" s="30"/>
      <c r="D55" s="43" t="s">
        <v>88</v>
      </c>
      <c r="E55" s="43"/>
      <c r="F55" s="43"/>
      <c r="G55" s="43"/>
      <c r="H55" s="43"/>
      <c r="I55" s="43"/>
      <c r="J55" s="43"/>
      <c r="K55" s="44"/>
      <c r="L55" s="7"/>
    </row>
    <row r="56" spans="1:18" hidden="1">
      <c r="A56" s="7" t="s">
        <v>81</v>
      </c>
    </row>
    <row r="57" spans="1:18" ht="20.4" customHeight="1">
      <c r="A57" s="7" t="s">
        <v>82</v>
      </c>
      <c r="B57" s="45"/>
      <c r="C57" s="45"/>
      <c r="D57" s="45" t="s">
        <v>83</v>
      </c>
      <c r="E57" s="45"/>
      <c r="F57" s="45"/>
      <c r="G57" s="45"/>
      <c r="H57" s="45"/>
      <c r="I57" s="45"/>
      <c r="J57" s="45"/>
      <c r="K57" s="45"/>
    </row>
    <row r="58" spans="1:18">
      <c r="A58" s="7">
        <v>9</v>
      </c>
      <c r="B58" s="35" t="s">
        <v>89</v>
      </c>
      <c r="C58" s="35"/>
      <c r="D58" s="36" t="s">
        <v>90</v>
      </c>
      <c r="E58" s="37"/>
      <c r="F58" s="37"/>
      <c r="G58" s="38" t="s">
        <v>91</v>
      </c>
      <c r="H58" s="46">
        <v>64.66</v>
      </c>
      <c r="I58" s="46"/>
      <c r="J58" s="40"/>
      <c r="K58" s="40">
        <f>IF(AND(H58= "",I58= ""), 0, ROUND(ROUND(J58, 2) * ROUND(IF(I58="",H58,I58),  3), 2))</f>
        <v/>
      </c>
      <c r="L58" s="7"/>
      <c r="N58" s="41">
        <v>0.08500000000000001</v>
      </c>
      <c r="R58" s="7">
        <v>336</v>
      </c>
    </row>
    <row r="59" spans="1:18" hidden="1">
      <c r="A59" s="7" t="s">
        <v>86</v>
      </c>
    </row>
    <row r="60" spans="1:18" hidden="1">
      <c r="A60" s="7" t="s">
        <v>53</v>
      </c>
    </row>
    <row r="61" spans="1:18" hidden="1">
      <c r="A61" s="7" t="s">
        <v>78</v>
      </c>
    </row>
    <row r="62" spans="1:18">
      <c r="A62" s="7">
        <v>5</v>
      </c>
      <c r="B62" s="30" t="s">
        <v>92</v>
      </c>
      <c r="C62" s="30"/>
      <c r="D62" s="43" t="s">
        <v>93</v>
      </c>
      <c r="E62" s="43"/>
      <c r="F62" s="43"/>
      <c r="G62" s="43"/>
      <c r="H62" s="43"/>
      <c r="I62" s="43"/>
      <c r="J62" s="43"/>
      <c r="K62" s="44"/>
      <c r="L62" s="7"/>
    </row>
    <row r="63" spans="1:18" hidden="1">
      <c r="A63" s="7" t="s">
        <v>81</v>
      </c>
    </row>
    <row r="64" spans="1:18" ht="20.4" customHeight="1">
      <c r="A64" s="7" t="s">
        <v>82</v>
      </c>
      <c r="B64" s="45"/>
      <c r="C64" s="45"/>
      <c r="D64" s="45" t="s">
        <v>94</v>
      </c>
      <c r="E64" s="45"/>
      <c r="F64" s="45"/>
      <c r="G64" s="45"/>
      <c r="H64" s="45"/>
      <c r="I64" s="45"/>
      <c r="J64" s="45"/>
      <c r="K64" s="45"/>
    </row>
    <row r="65" spans="1:18">
      <c r="A65" s="7">
        <v>9</v>
      </c>
      <c r="B65" s="35" t="s">
        <v>95</v>
      </c>
      <c r="C65" s="35"/>
      <c r="D65" s="36" t="s">
        <v>96</v>
      </c>
      <c r="E65" s="37"/>
      <c r="F65" s="37"/>
      <c r="G65" s="38" t="s">
        <v>91</v>
      </c>
      <c r="H65" s="46">
        <v>121.523</v>
      </c>
      <c r="I65" s="46"/>
      <c r="J65" s="40"/>
      <c r="K65" s="40">
        <f>IF(AND(H65= "",I65= ""), 0, ROUND(ROUND(J65, 2) * ROUND(IF(I65="",H65,I65),  3), 2))</f>
        <v/>
      </c>
      <c r="L65" s="7"/>
      <c r="N65" s="41">
        <v>0.08500000000000001</v>
      </c>
      <c r="R65" s="7">
        <v>336</v>
      </c>
    </row>
    <row r="66" spans="1:18" hidden="1">
      <c r="A66" s="7" t="s">
        <v>86</v>
      </c>
    </row>
    <row r="67" spans="1:18" hidden="1">
      <c r="A67" s="7" t="s">
        <v>53</v>
      </c>
    </row>
    <row r="68" spans="1:18" hidden="1">
      <c r="A68" s="7" t="s">
        <v>78</v>
      </c>
    </row>
    <row r="69" spans="1:18">
      <c r="A69" s="7">
        <v>5</v>
      </c>
      <c r="B69" s="30" t="s">
        <v>97</v>
      </c>
      <c r="C69" s="30"/>
      <c r="D69" s="43" t="s">
        <v>98</v>
      </c>
      <c r="E69" s="43"/>
      <c r="F69" s="43"/>
      <c r="G69" s="43"/>
      <c r="H69" s="43"/>
      <c r="I69" s="43"/>
      <c r="J69" s="43"/>
      <c r="K69" s="44"/>
      <c r="L69" s="7"/>
    </row>
    <row r="70" spans="1:18" hidden="1">
      <c r="A70" s="7" t="s">
        <v>81</v>
      </c>
    </row>
    <row r="71" spans="1:18">
      <c r="A71" s="7">
        <v>9</v>
      </c>
      <c r="B71" s="35" t="s">
        <v>99</v>
      </c>
      <c r="C71" s="35"/>
      <c r="D71" s="36" t="s">
        <v>100</v>
      </c>
      <c r="E71" s="37"/>
      <c r="F71" s="37"/>
      <c r="G71" s="38" t="s">
        <v>91</v>
      </c>
      <c r="H71" s="46">
        <v>81.015</v>
      </c>
      <c r="I71" s="46"/>
      <c r="J71" s="40"/>
      <c r="K71" s="40">
        <f>IF(AND(H71= "",I71= ""), 0, ROUND(ROUND(J71, 2) * ROUND(IF(I71="",H71,I71),  3), 2))</f>
        <v/>
      </c>
      <c r="L71" s="7"/>
      <c r="N71" s="41">
        <v>0.08500000000000001</v>
      </c>
      <c r="R71" s="7">
        <v>336</v>
      </c>
    </row>
    <row r="72" spans="1:18" hidden="1">
      <c r="A72" s="7" t="s">
        <v>86</v>
      </c>
    </row>
    <row r="73" spans="1:18" hidden="1">
      <c r="A73" s="7" t="s">
        <v>53</v>
      </c>
    </row>
    <row r="74" spans="1:18" hidden="1">
      <c r="A74" s="7" t="s">
        <v>78</v>
      </c>
    </row>
    <row r="75" spans="1:18">
      <c r="A75" s="7">
        <v>5</v>
      </c>
      <c r="B75" s="30" t="s">
        <v>101</v>
      </c>
      <c r="C75" s="30"/>
      <c r="D75" s="43" t="s">
        <v>102</v>
      </c>
      <c r="E75" s="43"/>
      <c r="F75" s="43"/>
      <c r="G75" s="43"/>
      <c r="H75" s="43"/>
      <c r="I75" s="43"/>
      <c r="J75" s="43"/>
      <c r="K75" s="44"/>
      <c r="L75" s="7"/>
    </row>
    <row r="76" spans="1:18" hidden="1">
      <c r="A76" s="7" t="s">
        <v>81</v>
      </c>
    </row>
    <row r="77" spans="1:18">
      <c r="A77" s="7">
        <v>9</v>
      </c>
      <c r="B77" s="35" t="s">
        <v>103</v>
      </c>
      <c r="C77" s="35"/>
      <c r="D77" s="36" t="s">
        <v>104</v>
      </c>
      <c r="E77" s="37"/>
      <c r="F77" s="37"/>
      <c r="G77" s="38" t="s">
        <v>105</v>
      </c>
      <c r="H77" s="39">
        <v>1</v>
      </c>
      <c r="I77" s="39"/>
      <c r="J77" s="40"/>
      <c r="K77" s="40">
        <f>IF(AND(H77= "",I77= ""), 0, ROUND(ROUND(J77, 2) * ROUND(IF(I77="",H77,I77),  0), 2))</f>
        <v/>
      </c>
      <c r="L77" s="7"/>
      <c r="N77" s="41">
        <v>0.08500000000000001</v>
      </c>
      <c r="R77" s="7">
        <v>336</v>
      </c>
    </row>
    <row r="78" spans="1:18" hidden="1">
      <c r="A78" s="7" t="s">
        <v>53</v>
      </c>
    </row>
    <row r="79" spans="1:18" hidden="1">
      <c r="A79" s="7" t="s">
        <v>78</v>
      </c>
    </row>
    <row r="80" spans="1:18">
      <c r="A80" s="7">
        <v>5</v>
      </c>
      <c r="B80" s="30" t="s">
        <v>106</v>
      </c>
      <c r="C80" s="30"/>
      <c r="D80" s="43" t="s">
        <v>107</v>
      </c>
      <c r="E80" s="43"/>
      <c r="F80" s="43"/>
      <c r="G80" s="43"/>
      <c r="H80" s="43"/>
      <c r="I80" s="43"/>
      <c r="J80" s="43"/>
      <c r="K80" s="44"/>
      <c r="L80" s="7"/>
    </row>
    <row r="81" spans="1:18" hidden="1">
      <c r="A81" s="7" t="s">
        <v>81</v>
      </c>
    </row>
    <row r="82" spans="1:18" hidden="1">
      <c r="A82" s="7" t="s">
        <v>81</v>
      </c>
    </row>
    <row r="83" spans="1:18" ht="20.4" customHeight="1">
      <c r="A83" s="7" t="s">
        <v>82</v>
      </c>
      <c r="B83" s="45"/>
      <c r="C83" s="45"/>
      <c r="D83" s="45" t="s">
        <v>108</v>
      </c>
      <c r="E83" s="45"/>
      <c r="F83" s="45"/>
      <c r="G83" s="45"/>
      <c r="H83" s="45"/>
      <c r="I83" s="45"/>
      <c r="J83" s="45"/>
      <c r="K83" s="45"/>
    </row>
    <row r="84" spans="1:18">
      <c r="A84" s="7">
        <v>9</v>
      </c>
      <c r="B84" s="35" t="s">
        <v>109</v>
      </c>
      <c r="C84" s="35"/>
      <c r="D84" s="36" t="s">
        <v>110</v>
      </c>
      <c r="E84" s="37"/>
      <c r="F84" s="37"/>
      <c r="G84" s="38" t="s">
        <v>17</v>
      </c>
      <c r="H84" s="42">
        <v>142.97</v>
      </c>
      <c r="I84" s="42"/>
      <c r="J84" s="40"/>
      <c r="K84" s="40">
        <f>IF(AND(H84= "",I84= ""), 0, ROUND(ROUND(J84, 2) * ROUND(IF(I84="",H84,I84),  2), 2))</f>
        <v/>
      </c>
      <c r="L84" s="7"/>
      <c r="N84" s="41">
        <v>0.08500000000000001</v>
      </c>
      <c r="R84" s="7">
        <v>336</v>
      </c>
    </row>
    <row r="85" spans="1:18" hidden="1">
      <c r="A85" s="7" t="s">
        <v>86</v>
      </c>
    </row>
    <row r="86" spans="1:18" hidden="1">
      <c r="A86" s="7" t="s">
        <v>53</v>
      </c>
    </row>
    <row r="87" spans="1:18" hidden="1">
      <c r="A87" s="7" t="s">
        <v>78</v>
      </c>
    </row>
    <row r="88" spans="1:18">
      <c r="A88" s="7">
        <v>5</v>
      </c>
      <c r="B88" s="30" t="s">
        <v>111</v>
      </c>
      <c r="C88" s="30"/>
      <c r="D88" s="43" t="s">
        <v>112</v>
      </c>
      <c r="E88" s="43"/>
      <c r="F88" s="43"/>
      <c r="G88" s="43"/>
      <c r="H88" s="43"/>
      <c r="I88" s="43"/>
      <c r="J88" s="43"/>
      <c r="K88" s="44"/>
      <c r="L88" s="7"/>
    </row>
    <row r="89" spans="1:18" hidden="1">
      <c r="A89" s="7" t="s">
        <v>81</v>
      </c>
    </row>
    <row r="90" spans="1:18" ht="20.4" customHeight="1">
      <c r="A90" s="7" t="s">
        <v>82</v>
      </c>
      <c r="B90" s="45"/>
      <c r="C90" s="45"/>
      <c r="D90" s="45" t="s">
        <v>113</v>
      </c>
      <c r="E90" s="45"/>
      <c r="F90" s="45"/>
      <c r="G90" s="45"/>
      <c r="H90" s="45"/>
      <c r="I90" s="45"/>
      <c r="J90" s="45"/>
      <c r="K90" s="45"/>
    </row>
    <row r="91" spans="1:18">
      <c r="A91" s="7">
        <v>9</v>
      </c>
      <c r="B91" s="35" t="s">
        <v>114</v>
      </c>
      <c r="C91" s="35"/>
      <c r="D91" s="36" t="s">
        <v>115</v>
      </c>
      <c r="E91" s="37"/>
      <c r="F91" s="37"/>
      <c r="G91" s="38" t="s">
        <v>91</v>
      </c>
      <c r="H91" s="46">
        <v>24.509</v>
      </c>
      <c r="I91" s="46"/>
      <c r="J91" s="40"/>
      <c r="K91" s="40">
        <f>IF(AND(H91= "",I91= ""), 0, ROUND(ROUND(J91, 2) * ROUND(IF(I91="",H91,I91),  3), 2))</f>
        <v/>
      </c>
      <c r="L91" s="7"/>
      <c r="N91" s="41">
        <v>0.08500000000000001</v>
      </c>
      <c r="R91" s="7">
        <v>336</v>
      </c>
    </row>
    <row r="92" spans="1:18" hidden="1">
      <c r="A92" s="7" t="s">
        <v>86</v>
      </c>
    </row>
    <row r="93" spans="1:18" hidden="1">
      <c r="A93" s="7" t="s">
        <v>53</v>
      </c>
    </row>
    <row r="94" spans="1:18">
      <c r="A94" s="7">
        <v>9</v>
      </c>
      <c r="B94" s="35" t="s">
        <v>116</v>
      </c>
      <c r="C94" s="35"/>
      <c r="D94" s="36" t="s">
        <v>117</v>
      </c>
      <c r="E94" s="37"/>
      <c r="F94" s="37"/>
      <c r="G94" s="38" t="s">
        <v>118</v>
      </c>
      <c r="H94" s="46">
        <v>1593.085</v>
      </c>
      <c r="I94" s="46"/>
      <c r="J94" s="40"/>
      <c r="K94" s="40">
        <f>IF(AND(H94= "",I94= ""), 0, ROUND(ROUND(J94, 2) * ROUND(IF(I94="",H94,I94),  3), 2))</f>
        <v/>
      </c>
      <c r="L94" s="7"/>
      <c r="N94" s="41">
        <v>0.08500000000000001</v>
      </c>
      <c r="R94" s="7">
        <v>336</v>
      </c>
    </row>
    <row r="95" spans="1:18" hidden="1">
      <c r="A95" s="7" t="s">
        <v>86</v>
      </c>
    </row>
    <row r="96" spans="1:18" hidden="1">
      <c r="A96" s="7" t="s">
        <v>53</v>
      </c>
    </row>
    <row r="97" spans="1:18" hidden="1">
      <c r="A97" s="7" t="s">
        <v>78</v>
      </c>
    </row>
    <row r="98" spans="1:18">
      <c r="A98" s="7">
        <v>5</v>
      </c>
      <c r="B98" s="30" t="s">
        <v>119</v>
      </c>
      <c r="C98" s="30"/>
      <c r="D98" s="43" t="s">
        <v>120</v>
      </c>
      <c r="E98" s="43"/>
      <c r="F98" s="43"/>
      <c r="G98" s="43"/>
      <c r="H98" s="43"/>
      <c r="I98" s="43"/>
      <c r="J98" s="43"/>
      <c r="K98" s="44"/>
      <c r="L98" s="7"/>
    </row>
    <row r="99" spans="1:18" hidden="1">
      <c r="A99" s="7" t="s">
        <v>81</v>
      </c>
    </row>
    <row r="100" spans="1:18">
      <c r="A100" s="7" t="s">
        <v>82</v>
      </c>
      <c r="B100" s="45"/>
      <c r="C100" s="45"/>
      <c r="D100" s="45" t="s">
        <v>121</v>
      </c>
      <c r="E100" s="45"/>
      <c r="F100" s="45"/>
      <c r="G100" s="45"/>
      <c r="H100" s="45"/>
      <c r="I100" s="45"/>
      <c r="J100" s="45"/>
      <c r="K100" s="45"/>
    </row>
    <row r="101" spans="1:18">
      <c r="A101" s="7">
        <v>9</v>
      </c>
      <c r="B101" s="35" t="s">
        <v>122</v>
      </c>
      <c r="C101" s="35"/>
      <c r="D101" s="36" t="s">
        <v>123</v>
      </c>
      <c r="E101" s="37"/>
      <c r="F101" s="37"/>
      <c r="G101" s="38" t="s">
        <v>17</v>
      </c>
      <c r="H101" s="42">
        <v>35.07</v>
      </c>
      <c r="I101" s="42"/>
      <c r="J101" s="40"/>
      <c r="K101" s="40">
        <f>IF(AND(H101= "",I101= ""), 0, ROUND(ROUND(J101, 2) * ROUND(IF(I101="",H101,I101),  2), 2))</f>
        <v/>
      </c>
      <c r="L101" s="7"/>
      <c r="N101" s="41">
        <v>0.08500000000000001</v>
      </c>
      <c r="R101" s="7">
        <v>336</v>
      </c>
    </row>
    <row r="102" spans="1:18" hidden="1">
      <c r="A102" s="7" t="s">
        <v>86</v>
      </c>
    </row>
    <row r="103" spans="1:18" hidden="1">
      <c r="A103" s="7" t="s">
        <v>53</v>
      </c>
    </row>
    <row r="104" spans="1:18">
      <c r="A104" s="7">
        <v>9</v>
      </c>
      <c r="B104" s="35" t="s">
        <v>124</v>
      </c>
      <c r="C104" s="35"/>
      <c r="D104" s="36" t="s">
        <v>125</v>
      </c>
      <c r="E104" s="37"/>
      <c r="F104" s="37"/>
      <c r="G104" s="38" t="s">
        <v>91</v>
      </c>
      <c r="H104" s="46">
        <v>4.384</v>
      </c>
      <c r="I104" s="46"/>
      <c r="J104" s="40"/>
      <c r="K104" s="40">
        <f>IF(AND(H104= "",I104= ""), 0, ROUND(ROUND(J104, 2) * ROUND(IF(I104="",H104,I104),  3), 2))</f>
        <v/>
      </c>
      <c r="L104" s="7"/>
      <c r="N104" s="41">
        <v>0.08500000000000001</v>
      </c>
      <c r="R104" s="7">
        <v>336</v>
      </c>
    </row>
    <row r="105" spans="1:18" hidden="1">
      <c r="A105" s="7" t="s">
        <v>86</v>
      </c>
    </row>
    <row r="106" spans="1:18" hidden="1">
      <c r="A106" s="7" t="s">
        <v>53</v>
      </c>
    </row>
    <row r="107" spans="1:18">
      <c r="A107" s="7">
        <v>9</v>
      </c>
      <c r="B107" s="35" t="s">
        <v>126</v>
      </c>
      <c r="C107" s="35"/>
      <c r="D107" s="36" t="s">
        <v>117</v>
      </c>
      <c r="E107" s="37"/>
      <c r="F107" s="37"/>
      <c r="G107" s="38" t="s">
        <v>118</v>
      </c>
      <c r="H107" s="46">
        <v>482.24</v>
      </c>
      <c r="I107" s="46"/>
      <c r="J107" s="40"/>
      <c r="K107" s="40">
        <f>IF(AND(H107= "",I107= ""), 0, ROUND(ROUND(J107, 2) * ROUND(IF(I107="",H107,I107),  3), 2))</f>
        <v/>
      </c>
      <c r="L107" s="7"/>
      <c r="N107" s="41">
        <v>0.08500000000000001</v>
      </c>
      <c r="R107" s="7">
        <v>336</v>
      </c>
    </row>
    <row r="108" spans="1:18" hidden="1">
      <c r="A108" s="7" t="s">
        <v>86</v>
      </c>
    </row>
    <row r="109" spans="1:18" hidden="1">
      <c r="A109" s="7" t="s">
        <v>53</v>
      </c>
    </row>
    <row r="110" spans="1:18" hidden="1">
      <c r="A110" s="7" t="s">
        <v>78</v>
      </c>
    </row>
    <row r="111" spans="1:18">
      <c r="A111" s="7">
        <v>5</v>
      </c>
      <c r="B111" s="30" t="s">
        <v>127</v>
      </c>
      <c r="C111" s="30"/>
      <c r="D111" s="43" t="s">
        <v>128</v>
      </c>
      <c r="E111" s="43"/>
      <c r="F111" s="43"/>
      <c r="G111" s="43"/>
      <c r="H111" s="43"/>
      <c r="I111" s="43"/>
      <c r="J111" s="43"/>
      <c r="K111" s="44"/>
      <c r="L111" s="7"/>
    </row>
    <row r="112" spans="1:18" hidden="1">
      <c r="A112" s="7" t="s">
        <v>81</v>
      </c>
    </row>
    <row r="113" spans="1:18" ht="20.4" customHeight="1">
      <c r="A113" s="7" t="s">
        <v>82</v>
      </c>
      <c r="B113" s="45"/>
      <c r="C113" s="45"/>
      <c r="D113" s="45" t="s">
        <v>113</v>
      </c>
      <c r="E113" s="45"/>
      <c r="F113" s="45"/>
      <c r="G113" s="45"/>
      <c r="H113" s="45"/>
      <c r="I113" s="45"/>
      <c r="J113" s="45"/>
      <c r="K113" s="45"/>
    </row>
    <row r="114" spans="1:18">
      <c r="A114" s="7">
        <v>9</v>
      </c>
      <c r="B114" s="35" t="s">
        <v>129</v>
      </c>
      <c r="C114" s="35"/>
      <c r="D114" s="36" t="s">
        <v>123</v>
      </c>
      <c r="E114" s="37"/>
      <c r="F114" s="37"/>
      <c r="G114" s="38" t="s">
        <v>17</v>
      </c>
      <c r="H114" s="42">
        <v>347.21</v>
      </c>
      <c r="I114" s="42"/>
      <c r="J114" s="40"/>
      <c r="K114" s="40">
        <f>IF(AND(H114= "",I114= ""), 0, ROUND(ROUND(J114, 2) * ROUND(IF(I114="",H114,I114),  2), 2))</f>
        <v/>
      </c>
      <c r="L114" s="7"/>
      <c r="N114" s="41">
        <v>0.08500000000000001</v>
      </c>
      <c r="R114" s="7">
        <v>336</v>
      </c>
    </row>
    <row r="115" spans="1:18" hidden="1">
      <c r="A115" s="7" t="s">
        <v>86</v>
      </c>
    </row>
    <row r="116" spans="1:18" hidden="1">
      <c r="A116" s="7" t="s">
        <v>53</v>
      </c>
    </row>
    <row r="117" spans="1:18">
      <c r="A117" s="7">
        <v>9</v>
      </c>
      <c r="B117" s="35" t="s">
        <v>130</v>
      </c>
      <c r="C117" s="35"/>
      <c r="D117" s="36" t="s">
        <v>115</v>
      </c>
      <c r="E117" s="37"/>
      <c r="F117" s="37"/>
      <c r="G117" s="38" t="s">
        <v>91</v>
      </c>
      <c r="H117" s="46">
        <v>31.249</v>
      </c>
      <c r="I117" s="46"/>
      <c r="J117" s="40"/>
      <c r="K117" s="40">
        <f>IF(AND(H117= "",I117= ""), 0, ROUND(ROUND(J117, 2) * ROUND(IF(I117="",H117,I117),  3), 2))</f>
        <v/>
      </c>
      <c r="L117" s="7"/>
      <c r="N117" s="41">
        <v>0.08500000000000001</v>
      </c>
      <c r="R117" s="7">
        <v>336</v>
      </c>
    </row>
    <row r="118" spans="1:18" hidden="1">
      <c r="A118" s="7" t="s">
        <v>86</v>
      </c>
    </row>
    <row r="119" spans="1:18" hidden="1">
      <c r="A119" s="7" t="s">
        <v>53</v>
      </c>
    </row>
    <row r="120" spans="1:18">
      <c r="A120" s="7">
        <v>9</v>
      </c>
      <c r="B120" s="35" t="s">
        <v>131</v>
      </c>
      <c r="C120" s="35"/>
      <c r="D120" s="36" t="s">
        <v>117</v>
      </c>
      <c r="E120" s="37"/>
      <c r="F120" s="37"/>
      <c r="G120" s="38" t="s">
        <v>118</v>
      </c>
      <c r="H120" s="46">
        <v>2187.43</v>
      </c>
      <c r="I120" s="46"/>
      <c r="J120" s="40"/>
      <c r="K120" s="40">
        <f>IF(AND(H120= "",I120= ""), 0, ROUND(ROUND(J120, 2) * ROUND(IF(I120="",H120,I120),  3), 2))</f>
        <v/>
      </c>
      <c r="L120" s="7"/>
      <c r="N120" s="41">
        <v>0.08500000000000001</v>
      </c>
      <c r="R120" s="7">
        <v>336</v>
      </c>
    </row>
    <row r="121" spans="1:18" hidden="1">
      <c r="A121" s="7" t="s">
        <v>86</v>
      </c>
    </row>
    <row r="122" spans="1:18" hidden="1">
      <c r="A122" s="7" t="s">
        <v>53</v>
      </c>
    </row>
    <row r="123" spans="1:18" hidden="1">
      <c r="A123" s="7" t="s">
        <v>78</v>
      </c>
    </row>
    <row r="124" spans="1:18">
      <c r="A124" s="7">
        <v>5</v>
      </c>
      <c r="B124" s="30" t="s">
        <v>132</v>
      </c>
      <c r="C124" s="30"/>
      <c r="D124" s="43" t="s">
        <v>133</v>
      </c>
      <c r="E124" s="43"/>
      <c r="F124" s="43"/>
      <c r="G124" s="43"/>
      <c r="H124" s="43"/>
      <c r="I124" s="43"/>
      <c r="J124" s="43"/>
      <c r="K124" s="44"/>
      <c r="L124" s="7"/>
    </row>
    <row r="125" spans="1:18" hidden="1">
      <c r="A125" s="7" t="s">
        <v>81</v>
      </c>
    </row>
    <row r="126" spans="1:18">
      <c r="A126" s="7" t="s">
        <v>82</v>
      </c>
      <c r="B126" s="45"/>
      <c r="C126" s="45"/>
      <c r="D126" s="45" t="s">
        <v>134</v>
      </c>
      <c r="E126" s="45"/>
      <c r="F126" s="45"/>
      <c r="G126" s="45"/>
      <c r="H126" s="45"/>
      <c r="I126" s="45"/>
      <c r="J126" s="45"/>
      <c r="K126" s="45"/>
    </row>
    <row r="127" spans="1:18">
      <c r="A127" s="7">
        <v>9</v>
      </c>
      <c r="B127" s="35" t="s">
        <v>135</v>
      </c>
      <c r="C127" s="35"/>
      <c r="D127" s="36" t="s">
        <v>136</v>
      </c>
      <c r="E127" s="37"/>
      <c r="F127" s="37"/>
      <c r="G127" s="38" t="s">
        <v>17</v>
      </c>
      <c r="H127" s="42">
        <v>10.43</v>
      </c>
      <c r="I127" s="42"/>
      <c r="J127" s="40"/>
      <c r="K127" s="40">
        <f>IF(AND(H127= "",I127= ""), 0, ROUND(ROUND(J127, 2) * ROUND(IF(I127="",H127,I127),  2), 2))</f>
        <v/>
      </c>
      <c r="L127" s="7"/>
      <c r="N127" s="41">
        <v>0.08500000000000001</v>
      </c>
      <c r="R127" s="7">
        <v>336</v>
      </c>
    </row>
    <row r="128" spans="1:18" hidden="1">
      <c r="A128" s="7" t="s">
        <v>86</v>
      </c>
    </row>
    <row r="129" spans="1:18" hidden="1">
      <c r="A129" s="7" t="s">
        <v>53</v>
      </c>
    </row>
    <row r="130" spans="1:18">
      <c r="A130" s="7">
        <v>9</v>
      </c>
      <c r="B130" s="35" t="s">
        <v>137</v>
      </c>
      <c r="C130" s="35"/>
      <c r="D130" s="36" t="s">
        <v>115</v>
      </c>
      <c r="E130" s="37"/>
      <c r="F130" s="37"/>
      <c r="G130" s="38" t="s">
        <v>91</v>
      </c>
      <c r="H130" s="46">
        <v>19.695</v>
      </c>
      <c r="I130" s="46"/>
      <c r="J130" s="40"/>
      <c r="K130" s="40">
        <f>IF(AND(H130= "",I130= ""), 0, ROUND(ROUND(J130, 2) * ROUND(IF(I130="",H130,I130),  3), 2))</f>
        <v/>
      </c>
      <c r="L130" s="7"/>
      <c r="N130" s="41">
        <v>0.08500000000000001</v>
      </c>
      <c r="R130" s="7">
        <v>336</v>
      </c>
    </row>
    <row r="131" spans="1:18" hidden="1">
      <c r="A131" s="7" t="s">
        <v>86</v>
      </c>
    </row>
    <row r="132" spans="1:18" hidden="1">
      <c r="A132" s="7" t="s">
        <v>53</v>
      </c>
    </row>
    <row r="133" spans="1:18">
      <c r="A133" s="7">
        <v>9</v>
      </c>
      <c r="B133" s="35" t="s">
        <v>138</v>
      </c>
      <c r="C133" s="35"/>
      <c r="D133" s="36" t="s">
        <v>139</v>
      </c>
      <c r="E133" s="37"/>
      <c r="F133" s="37"/>
      <c r="G133" s="38" t="s">
        <v>118</v>
      </c>
      <c r="H133" s="46">
        <v>1674.5</v>
      </c>
      <c r="I133" s="46"/>
      <c r="J133" s="40"/>
      <c r="K133" s="40">
        <f>IF(AND(H133= "",I133= ""), 0, ROUND(ROUND(J133, 2) * ROUND(IF(I133="",H133,I133),  3), 2))</f>
        <v/>
      </c>
      <c r="L133" s="7"/>
      <c r="N133" s="41">
        <v>0.08500000000000001</v>
      </c>
      <c r="R133" s="7">
        <v>336</v>
      </c>
    </row>
    <row r="134" spans="1:18" hidden="1">
      <c r="A134" s="7" t="s">
        <v>86</v>
      </c>
    </row>
    <row r="135" spans="1:18" hidden="1">
      <c r="A135" s="7" t="s">
        <v>53</v>
      </c>
    </row>
    <row r="136" spans="1:18">
      <c r="A136" s="7">
        <v>9</v>
      </c>
      <c r="B136" s="35" t="s">
        <v>140</v>
      </c>
      <c r="C136" s="35"/>
      <c r="D136" s="36" t="s">
        <v>117</v>
      </c>
      <c r="E136" s="37"/>
      <c r="F136" s="37"/>
      <c r="G136" s="38" t="s">
        <v>118</v>
      </c>
      <c r="H136" s="46">
        <v>197</v>
      </c>
      <c r="I136" s="46"/>
      <c r="J136" s="40"/>
      <c r="K136" s="40">
        <f>IF(AND(H136= "",I136= ""), 0, ROUND(ROUND(J136, 2) * ROUND(IF(I136="",H136,I136),  3), 2))</f>
        <v/>
      </c>
      <c r="L136" s="7"/>
      <c r="N136" s="41">
        <v>0.08500000000000001</v>
      </c>
      <c r="R136" s="7">
        <v>336</v>
      </c>
    </row>
    <row r="137" spans="1:18" hidden="1">
      <c r="A137" s="7" t="s">
        <v>86</v>
      </c>
    </row>
    <row r="138" spans="1:18" hidden="1">
      <c r="A138" s="7" t="s">
        <v>53</v>
      </c>
    </row>
    <row r="139" spans="1:18" hidden="1">
      <c r="A139" s="7" t="s">
        <v>78</v>
      </c>
    </row>
    <row r="140" spans="1:18">
      <c r="A140" s="7">
        <v>5</v>
      </c>
      <c r="B140" s="30" t="s">
        <v>141</v>
      </c>
      <c r="C140" s="30"/>
      <c r="D140" s="43" t="s">
        <v>142</v>
      </c>
      <c r="E140" s="43"/>
      <c r="F140" s="43"/>
      <c r="G140" s="43"/>
      <c r="H140" s="43"/>
      <c r="I140" s="43"/>
      <c r="J140" s="43"/>
      <c r="K140" s="44"/>
      <c r="L140" s="7"/>
    </row>
    <row r="141" spans="1:18" hidden="1">
      <c r="A141" s="7" t="s">
        <v>81</v>
      </c>
    </row>
    <row r="142" spans="1:18">
      <c r="A142" s="7" t="s">
        <v>82</v>
      </c>
      <c r="B142" s="45"/>
      <c r="C142" s="45"/>
      <c r="D142" s="45" t="s">
        <v>143</v>
      </c>
      <c r="E142" s="45"/>
      <c r="F142" s="45"/>
      <c r="G142" s="45"/>
      <c r="H142" s="45"/>
      <c r="I142" s="45"/>
      <c r="J142" s="45"/>
      <c r="K142" s="45"/>
    </row>
    <row r="143" spans="1:18">
      <c r="A143" s="7">
        <v>9</v>
      </c>
      <c r="B143" s="35" t="s">
        <v>144</v>
      </c>
      <c r="C143" s="35"/>
      <c r="D143" s="36" t="s">
        <v>123</v>
      </c>
      <c r="E143" s="37"/>
      <c r="F143" s="37"/>
      <c r="G143" s="38" t="s">
        <v>17</v>
      </c>
      <c r="H143" s="42">
        <v>13.6</v>
      </c>
      <c r="I143" s="42"/>
      <c r="J143" s="40"/>
      <c r="K143" s="40">
        <f>IF(AND(H143= "",I143= ""), 0, ROUND(ROUND(J143, 2) * ROUND(IF(I143="",H143,I143),  2), 2))</f>
        <v/>
      </c>
      <c r="L143" s="7"/>
      <c r="N143" s="41">
        <v>0.08500000000000001</v>
      </c>
      <c r="R143" s="7">
        <v>336</v>
      </c>
    </row>
    <row r="144" spans="1:18" hidden="1">
      <c r="A144" s="7" t="s">
        <v>86</v>
      </c>
    </row>
    <row r="145" spans="1:18" hidden="1">
      <c r="A145" s="7" t="s">
        <v>53</v>
      </c>
    </row>
    <row r="146" spans="1:18">
      <c r="A146" s="7">
        <v>9</v>
      </c>
      <c r="B146" s="35" t="s">
        <v>145</v>
      </c>
      <c r="C146" s="35"/>
      <c r="D146" s="36" t="s">
        <v>125</v>
      </c>
      <c r="E146" s="37"/>
      <c r="F146" s="37"/>
      <c r="G146" s="38" t="s">
        <v>91</v>
      </c>
      <c r="H146" s="46">
        <v>21.886</v>
      </c>
      <c r="I146" s="46"/>
      <c r="J146" s="40"/>
      <c r="K146" s="40">
        <f>IF(AND(H146= "",I146= ""), 0, ROUND(ROUND(J146, 2) * ROUND(IF(I146="",H146,I146),  3), 2))</f>
        <v/>
      </c>
      <c r="L146" s="7"/>
      <c r="N146" s="41">
        <v>0.08500000000000001</v>
      </c>
      <c r="R146" s="7">
        <v>336</v>
      </c>
    </row>
    <row r="147" spans="1:18" hidden="1">
      <c r="A147" s="7" t="s">
        <v>86</v>
      </c>
    </row>
    <row r="148" spans="1:18" hidden="1">
      <c r="A148" s="7" t="s">
        <v>86</v>
      </c>
    </row>
    <row r="149" spans="1:18" hidden="1">
      <c r="A149" s="7" t="s">
        <v>86</v>
      </c>
    </row>
    <row r="150" spans="1:18" hidden="1">
      <c r="A150" s="7" t="s">
        <v>86</v>
      </c>
    </row>
    <row r="151" spans="1:18" hidden="1">
      <c r="A151" s="7" t="s">
        <v>53</v>
      </c>
    </row>
    <row r="152" spans="1:18">
      <c r="A152" s="7">
        <v>9</v>
      </c>
      <c r="B152" s="35" t="s">
        <v>146</v>
      </c>
      <c r="C152" s="35"/>
      <c r="D152" s="36" t="s">
        <v>139</v>
      </c>
      <c r="E152" s="37"/>
      <c r="F152" s="37"/>
      <c r="G152" s="38" t="s">
        <v>118</v>
      </c>
      <c r="H152" s="46">
        <v>1860.31</v>
      </c>
      <c r="I152" s="46"/>
      <c r="J152" s="40"/>
      <c r="K152" s="40">
        <f>IF(AND(H152= "",I152= ""), 0, ROUND(ROUND(J152, 2) * ROUND(IF(I152="",H152,I152),  3), 2))</f>
        <v/>
      </c>
      <c r="L152" s="7"/>
      <c r="N152" s="41">
        <v>0.08500000000000001</v>
      </c>
      <c r="R152" s="7">
        <v>336</v>
      </c>
    </row>
    <row r="153" spans="1:18" hidden="1">
      <c r="A153" s="7" t="s">
        <v>86</v>
      </c>
    </row>
    <row r="154" spans="1:18" hidden="1">
      <c r="A154" s="7" t="s">
        <v>53</v>
      </c>
    </row>
    <row r="155" spans="1:18">
      <c r="A155" s="7">
        <v>9</v>
      </c>
      <c r="B155" s="35" t="s">
        <v>147</v>
      </c>
      <c r="C155" s="35"/>
      <c r="D155" s="36" t="s">
        <v>117</v>
      </c>
      <c r="E155" s="37"/>
      <c r="F155" s="37"/>
      <c r="G155" s="38" t="s">
        <v>118</v>
      </c>
      <c r="H155" s="46">
        <v>218.86</v>
      </c>
      <c r="I155" s="46"/>
      <c r="J155" s="40"/>
      <c r="K155" s="40">
        <f>IF(AND(H155= "",I155= ""), 0, ROUND(ROUND(J155, 2) * ROUND(IF(I155="",H155,I155),  3), 2))</f>
        <v/>
      </c>
      <c r="L155" s="7"/>
      <c r="N155" s="41">
        <v>0.08500000000000001</v>
      </c>
      <c r="R155" s="7">
        <v>336</v>
      </c>
    </row>
    <row r="156" spans="1:18" hidden="1">
      <c r="A156" s="7" t="s">
        <v>86</v>
      </c>
    </row>
    <row r="157" spans="1:18" hidden="1">
      <c r="A157" s="7" t="s">
        <v>53</v>
      </c>
    </row>
    <row r="158" spans="1:18">
      <c r="A158" s="7">
        <v>9</v>
      </c>
      <c r="B158" s="35" t="s">
        <v>148</v>
      </c>
      <c r="C158" s="35"/>
      <c r="D158" s="36" t="s">
        <v>149</v>
      </c>
      <c r="E158" s="37"/>
      <c r="F158" s="37"/>
      <c r="G158" s="38" t="s">
        <v>105</v>
      </c>
      <c r="H158" s="39">
        <v>1</v>
      </c>
      <c r="I158" s="39"/>
      <c r="J158" s="40"/>
      <c r="K158" s="40">
        <f>IF(AND(H158= "",I158= ""), 0, ROUND(ROUND(J158, 2) * ROUND(IF(I158="",H158,I158),  0), 2))</f>
        <v/>
      </c>
      <c r="L158" s="7"/>
      <c r="N158" s="41">
        <v>0.08500000000000001</v>
      </c>
      <c r="R158" s="7">
        <v>336</v>
      </c>
    </row>
    <row r="159" spans="1:18" hidden="1">
      <c r="A159" s="7" t="s">
        <v>53</v>
      </c>
    </row>
    <row r="160" spans="1:18" hidden="1">
      <c r="A160" s="7" t="s">
        <v>78</v>
      </c>
    </row>
    <row r="161" spans="1:18">
      <c r="A161" s="7">
        <v>5</v>
      </c>
      <c r="B161" s="30" t="s">
        <v>141</v>
      </c>
      <c r="C161" s="30"/>
      <c r="D161" s="43" t="s">
        <v>150</v>
      </c>
      <c r="E161" s="43"/>
      <c r="F161" s="43"/>
      <c r="G161" s="43"/>
      <c r="H161" s="43"/>
      <c r="I161" s="43"/>
      <c r="J161" s="43"/>
      <c r="K161" s="44"/>
      <c r="L161" s="7"/>
    </row>
    <row r="162" spans="1:18" hidden="1">
      <c r="A162" s="7" t="s">
        <v>81</v>
      </c>
    </row>
    <row r="163" spans="1:18">
      <c r="A163" s="7" t="s">
        <v>82</v>
      </c>
      <c r="B163" s="45"/>
      <c r="C163" s="45"/>
      <c r="D163" s="45" t="s">
        <v>134</v>
      </c>
      <c r="E163" s="45"/>
      <c r="F163" s="45"/>
      <c r="G163" s="45"/>
      <c r="H163" s="45"/>
      <c r="I163" s="45"/>
      <c r="J163" s="45"/>
      <c r="K163" s="45"/>
    </row>
    <row r="164" spans="1:18">
      <c r="A164" s="7">
        <v>9</v>
      </c>
      <c r="B164" s="35" t="s">
        <v>144</v>
      </c>
      <c r="C164" s="35"/>
      <c r="D164" s="36" t="s">
        <v>151</v>
      </c>
      <c r="E164" s="37"/>
      <c r="F164" s="37"/>
      <c r="G164" s="38" t="s">
        <v>105</v>
      </c>
      <c r="H164" s="39">
        <v>1</v>
      </c>
      <c r="I164" s="39"/>
      <c r="J164" s="40"/>
      <c r="K164" s="40">
        <f>IF(AND(H164= "",I164= ""), 0, ROUND(ROUND(J164, 2) * ROUND(IF(I164="",H164,I164),  0), 2))</f>
        <v/>
      </c>
      <c r="L164" s="7"/>
      <c r="N164" s="41">
        <v>0.08500000000000001</v>
      </c>
      <c r="R164" s="7">
        <v>336</v>
      </c>
    </row>
    <row r="165" spans="1:18" hidden="1">
      <c r="A165" s="7" t="s">
        <v>53</v>
      </c>
    </row>
    <row r="166" spans="1:18">
      <c r="A166" s="7">
        <v>9</v>
      </c>
      <c r="B166" s="35" t="s">
        <v>144</v>
      </c>
      <c r="C166" s="35"/>
      <c r="D166" s="36" t="s">
        <v>152</v>
      </c>
      <c r="E166" s="37"/>
      <c r="F166" s="37"/>
      <c r="G166" s="38" t="s">
        <v>105</v>
      </c>
      <c r="H166" s="39">
        <v>1</v>
      </c>
      <c r="I166" s="39"/>
      <c r="J166" s="40"/>
      <c r="K166" s="40">
        <f>IF(AND(H166= "",I166= ""), 0, ROUND(ROUND(J166, 2) * ROUND(IF(I166="",H166,I166),  0), 2))</f>
        <v/>
      </c>
      <c r="L166" s="7"/>
      <c r="N166" s="41">
        <v>0.08500000000000001</v>
      </c>
      <c r="R166" s="7">
        <v>336</v>
      </c>
    </row>
    <row r="167" spans="1:18" hidden="1">
      <c r="A167" s="7" t="s">
        <v>53</v>
      </c>
    </row>
    <row r="168" spans="1:18" hidden="1">
      <c r="A168" s="7" t="s">
        <v>78</v>
      </c>
    </row>
    <row r="169" spans="1:18" hidden="1">
      <c r="A169" s="7" t="s">
        <v>65</v>
      </c>
    </row>
    <row r="170" spans="1:18">
      <c r="A170" s="7">
        <v>4</v>
      </c>
      <c r="B170" s="30" t="s">
        <v>153</v>
      </c>
      <c r="C170" s="30"/>
      <c r="D170" s="33" t="s">
        <v>154</v>
      </c>
      <c r="E170" s="33"/>
      <c r="F170" s="33"/>
      <c r="G170" s="33"/>
      <c r="H170" s="33"/>
      <c r="I170" s="33"/>
      <c r="J170" s="33"/>
      <c r="K170" s="34"/>
      <c r="L170" s="7"/>
    </row>
    <row r="171" spans="1:18">
      <c r="A171" s="7">
        <v>5</v>
      </c>
      <c r="B171" s="30" t="s">
        <v>155</v>
      </c>
      <c r="C171" s="30"/>
      <c r="D171" s="43" t="s">
        <v>156</v>
      </c>
      <c r="E171" s="43"/>
      <c r="F171" s="43"/>
      <c r="G171" s="43"/>
      <c r="H171" s="43"/>
      <c r="I171" s="43"/>
      <c r="J171" s="43"/>
      <c r="K171" s="44"/>
      <c r="L171" s="7"/>
    </row>
    <row r="172" spans="1:18" hidden="1">
      <c r="A172" s="7" t="s">
        <v>81</v>
      </c>
    </row>
    <row r="173" spans="1:18">
      <c r="A173" s="7" t="s">
        <v>82</v>
      </c>
      <c r="B173" s="45"/>
      <c r="C173" s="45"/>
      <c r="D173" s="45" t="s">
        <v>157</v>
      </c>
      <c r="E173" s="45"/>
      <c r="F173" s="45"/>
      <c r="G173" s="45"/>
      <c r="H173" s="45"/>
      <c r="I173" s="45"/>
      <c r="J173" s="45"/>
      <c r="K173" s="45"/>
    </row>
    <row r="174" spans="1:18">
      <c r="A174" s="7">
        <v>9</v>
      </c>
      <c r="B174" s="35" t="s">
        <v>158</v>
      </c>
      <c r="C174" s="35"/>
      <c r="D174" s="36" t="s">
        <v>159</v>
      </c>
      <c r="E174" s="37"/>
      <c r="F174" s="37"/>
      <c r="G174" s="38" t="s">
        <v>17</v>
      </c>
      <c r="H174" s="42">
        <v>496.62</v>
      </c>
      <c r="I174" s="42"/>
      <c r="J174" s="40"/>
      <c r="K174" s="40">
        <f>IF(AND(H174= "",I174= ""), 0, ROUND(ROUND(J174, 2) * ROUND(IF(I174="",H174,I174),  2), 2))</f>
        <v/>
      </c>
      <c r="L174" s="7"/>
      <c r="N174" s="41">
        <v>0.08500000000000001</v>
      </c>
      <c r="R174" s="7">
        <v>336</v>
      </c>
    </row>
    <row r="175" spans="1:18" hidden="1">
      <c r="A175" s="7" t="s">
        <v>86</v>
      </c>
    </row>
    <row r="176" spans="1:18" hidden="1">
      <c r="A176" s="7" t="s">
        <v>53</v>
      </c>
    </row>
    <row r="177" spans="1:18">
      <c r="A177" s="7">
        <v>9</v>
      </c>
      <c r="B177" s="35" t="s">
        <v>160</v>
      </c>
      <c r="C177" s="35"/>
      <c r="D177" s="36" t="s">
        <v>161</v>
      </c>
      <c r="E177" s="37"/>
      <c r="F177" s="37"/>
      <c r="G177" s="38" t="s">
        <v>91</v>
      </c>
      <c r="H177" s="46">
        <v>33.607</v>
      </c>
      <c r="I177" s="46"/>
      <c r="J177" s="40"/>
      <c r="K177" s="40">
        <f>IF(AND(H177= "",I177= ""), 0, ROUND(ROUND(J177, 2) * ROUND(IF(I177="",H177,I177),  3), 2))</f>
        <v/>
      </c>
      <c r="L177" s="7"/>
      <c r="N177" s="41">
        <v>0.08500000000000001</v>
      </c>
      <c r="R177" s="7">
        <v>336</v>
      </c>
    </row>
    <row r="178" spans="1:18" hidden="1">
      <c r="A178" s="7" t="s">
        <v>86</v>
      </c>
    </row>
    <row r="179" spans="1:18" hidden="1">
      <c r="A179" s="7" t="s">
        <v>86</v>
      </c>
    </row>
    <row r="180" spans="1:18" hidden="1">
      <c r="A180" s="7" t="s">
        <v>53</v>
      </c>
    </row>
    <row r="181" spans="1:18">
      <c r="A181" s="7">
        <v>9</v>
      </c>
      <c r="B181" s="35" t="s">
        <v>162</v>
      </c>
      <c r="C181" s="35"/>
      <c r="D181" s="36" t="s">
        <v>163</v>
      </c>
      <c r="E181" s="37"/>
      <c r="F181" s="37"/>
      <c r="G181" s="38" t="s">
        <v>118</v>
      </c>
      <c r="H181" s="46">
        <v>672.14</v>
      </c>
      <c r="I181" s="46"/>
      <c r="J181" s="40"/>
      <c r="K181" s="40">
        <f>IF(AND(H181= "",I181= ""), 0, ROUND(ROUND(J181, 2) * ROUND(IF(I181="",H181,I181),  3), 2))</f>
        <v/>
      </c>
      <c r="L181" s="7"/>
      <c r="N181" s="41">
        <v>0.08500000000000001</v>
      </c>
      <c r="R181" s="7">
        <v>336</v>
      </c>
    </row>
    <row r="182" spans="1:18" hidden="1">
      <c r="A182" s="7" t="s">
        <v>86</v>
      </c>
    </row>
    <row r="183" spans="1:18" hidden="1">
      <c r="A183" s="7" t="s">
        <v>53</v>
      </c>
    </row>
    <row r="184" spans="1:18">
      <c r="A184" s="7">
        <v>9</v>
      </c>
      <c r="B184" s="35" t="s">
        <v>164</v>
      </c>
      <c r="C184" s="35"/>
      <c r="D184" s="36" t="s">
        <v>165</v>
      </c>
      <c r="E184" s="37"/>
      <c r="F184" s="37"/>
      <c r="G184" s="38" t="s">
        <v>118</v>
      </c>
      <c r="H184" s="46">
        <v>1008.21</v>
      </c>
      <c r="I184" s="46"/>
      <c r="J184" s="40"/>
      <c r="K184" s="40">
        <f>IF(AND(H184= "",I184= ""), 0, ROUND(ROUND(J184, 2) * ROUND(IF(I184="",H184,I184),  3), 2))</f>
        <v/>
      </c>
      <c r="L184" s="7"/>
      <c r="N184" s="41">
        <v>0.08500000000000001</v>
      </c>
      <c r="R184" s="7">
        <v>336</v>
      </c>
    </row>
    <row r="185" spans="1:18" hidden="1">
      <c r="A185" s="7" t="s">
        <v>86</v>
      </c>
    </row>
    <row r="186" spans="1:18" hidden="1">
      <c r="A186" s="7" t="s">
        <v>53</v>
      </c>
    </row>
    <row r="187" spans="1:18">
      <c r="A187" s="7">
        <v>9</v>
      </c>
      <c r="B187" s="35" t="s">
        <v>166</v>
      </c>
      <c r="C187" s="35"/>
      <c r="D187" s="36" t="s">
        <v>167</v>
      </c>
      <c r="E187" s="37"/>
      <c r="F187" s="37"/>
      <c r="G187" s="38" t="s">
        <v>17</v>
      </c>
      <c r="H187" s="42">
        <v>2.8</v>
      </c>
      <c r="I187" s="42"/>
      <c r="J187" s="40"/>
      <c r="K187" s="40">
        <f>IF(AND(H187= "",I187= ""), 0, ROUND(ROUND(J187, 2) * ROUND(IF(I187="",H187,I187),  2), 2))</f>
        <v/>
      </c>
      <c r="L187" s="7"/>
      <c r="N187" s="41">
        <v>0.08500000000000001</v>
      </c>
      <c r="R187" s="7">
        <v>336</v>
      </c>
    </row>
    <row r="188" spans="1:18" hidden="1">
      <c r="A188" s="7" t="s">
        <v>86</v>
      </c>
    </row>
    <row r="189" spans="1:18" hidden="1">
      <c r="A189" s="7" t="s">
        <v>53</v>
      </c>
    </row>
    <row r="190" spans="1:18">
      <c r="A190" s="7">
        <v>9</v>
      </c>
      <c r="B190" s="35" t="s">
        <v>168</v>
      </c>
      <c r="C190" s="35"/>
      <c r="D190" s="36" t="s">
        <v>169</v>
      </c>
      <c r="E190" s="37"/>
      <c r="F190" s="37"/>
      <c r="G190" s="38" t="s">
        <v>91</v>
      </c>
      <c r="H190" s="46">
        <v>0.252</v>
      </c>
      <c r="I190" s="46"/>
      <c r="J190" s="40"/>
      <c r="K190" s="40">
        <f>IF(AND(H190= "",I190= ""), 0, ROUND(ROUND(J190, 2) * ROUND(IF(I190="",H190,I190),  3), 2))</f>
        <v/>
      </c>
      <c r="L190" s="7"/>
      <c r="N190" s="41">
        <v>0.08500000000000001</v>
      </c>
      <c r="R190" s="7">
        <v>336</v>
      </c>
    </row>
    <row r="191" spans="1:18" hidden="1">
      <c r="A191" s="7" t="s">
        <v>86</v>
      </c>
    </row>
    <row r="192" spans="1:18" hidden="1">
      <c r="A192" s="7" t="s">
        <v>53</v>
      </c>
    </row>
    <row r="193" spans="1:18">
      <c r="A193" s="7">
        <v>9</v>
      </c>
      <c r="B193" s="35" t="s">
        <v>170</v>
      </c>
      <c r="C193" s="35"/>
      <c r="D193" s="36" t="s">
        <v>171</v>
      </c>
      <c r="E193" s="37"/>
      <c r="F193" s="37"/>
      <c r="G193" s="38" t="s">
        <v>118</v>
      </c>
      <c r="H193" s="46">
        <v>27.72</v>
      </c>
      <c r="I193" s="46"/>
      <c r="J193" s="40"/>
      <c r="K193" s="40">
        <f>IF(AND(H193= "",I193= ""), 0, ROUND(ROUND(J193, 2) * ROUND(IF(I193="",H193,I193),  3), 2))</f>
        <v/>
      </c>
      <c r="L193" s="7"/>
      <c r="N193" s="41">
        <v>0.08500000000000001</v>
      </c>
      <c r="R193" s="7">
        <v>336</v>
      </c>
    </row>
    <row r="194" spans="1:18" hidden="1">
      <c r="A194" s="7" t="s">
        <v>86</v>
      </c>
    </row>
    <row r="195" spans="1:18" hidden="1">
      <c r="A195" s="7" t="s">
        <v>53</v>
      </c>
    </row>
    <row r="196" spans="1:18">
      <c r="A196" s="7">
        <v>9</v>
      </c>
      <c r="B196" s="35" t="s">
        <v>172</v>
      </c>
      <c r="C196" s="35"/>
      <c r="D196" s="36" t="s">
        <v>173</v>
      </c>
      <c r="E196" s="37"/>
      <c r="F196" s="37"/>
      <c r="G196" s="38" t="s">
        <v>18</v>
      </c>
      <c r="H196" s="39">
        <v>15</v>
      </c>
      <c r="I196" s="39"/>
      <c r="J196" s="40"/>
      <c r="K196" s="40">
        <f>IF(AND(H196= "",I196= ""), 0, ROUND(ROUND(J196, 2) * ROUND(IF(I196="",H196,I196),  0), 2))</f>
        <v/>
      </c>
      <c r="L196" s="7"/>
      <c r="N196" s="41">
        <v>0.08500000000000001</v>
      </c>
      <c r="R196" s="7">
        <v>336</v>
      </c>
    </row>
    <row r="197" spans="1:18" hidden="1">
      <c r="A197" s="7" t="s">
        <v>53</v>
      </c>
    </row>
    <row r="198" spans="1:18">
      <c r="A198" s="7">
        <v>9</v>
      </c>
      <c r="B198" s="35" t="s">
        <v>174</v>
      </c>
      <c r="C198" s="35"/>
      <c r="D198" s="36" t="s">
        <v>175</v>
      </c>
      <c r="E198" s="37"/>
      <c r="F198" s="37"/>
      <c r="G198" s="38" t="s">
        <v>91</v>
      </c>
      <c r="H198" s="46">
        <v>2.208</v>
      </c>
      <c r="I198" s="46"/>
      <c r="J198" s="40"/>
      <c r="K198" s="40">
        <f>IF(AND(H198= "",I198= ""), 0, ROUND(ROUND(J198, 2) * ROUND(IF(I198="",H198,I198),  3), 2))</f>
        <v/>
      </c>
      <c r="L198" s="7"/>
      <c r="N198" s="41">
        <v>0.08500000000000001</v>
      </c>
      <c r="R198" s="7">
        <v>336</v>
      </c>
    </row>
    <row r="199" spans="1:18" hidden="1">
      <c r="A199" s="7" t="s">
        <v>86</v>
      </c>
    </row>
    <row r="200" spans="1:18" hidden="1">
      <c r="A200" s="7" t="s">
        <v>53</v>
      </c>
    </row>
    <row r="201" spans="1:18">
      <c r="A201" s="7">
        <v>9</v>
      </c>
      <c r="B201" s="35" t="s">
        <v>176</v>
      </c>
      <c r="C201" s="35"/>
      <c r="D201" s="36" t="s">
        <v>177</v>
      </c>
      <c r="E201" s="37"/>
      <c r="F201" s="37"/>
      <c r="G201" s="38" t="s">
        <v>118</v>
      </c>
      <c r="H201" s="46">
        <v>397.44</v>
      </c>
      <c r="I201" s="46"/>
      <c r="J201" s="40"/>
      <c r="K201" s="40">
        <f>IF(AND(H201= "",I201= ""), 0, ROUND(ROUND(J201, 2) * ROUND(IF(I201="",H201,I201),  3), 2))</f>
        <v/>
      </c>
      <c r="L201" s="7"/>
      <c r="N201" s="41">
        <v>0.08500000000000001</v>
      </c>
      <c r="R201" s="7">
        <v>336</v>
      </c>
    </row>
    <row r="202" spans="1:18" hidden="1">
      <c r="A202" s="7" t="s">
        <v>86</v>
      </c>
    </row>
    <row r="203" spans="1:18" hidden="1">
      <c r="A203" s="7" t="s">
        <v>53</v>
      </c>
    </row>
    <row r="204" spans="1:18">
      <c r="A204" s="7">
        <v>9</v>
      </c>
      <c r="B204" s="35" t="s">
        <v>178</v>
      </c>
      <c r="C204" s="35"/>
      <c r="D204" s="36" t="s">
        <v>179</v>
      </c>
      <c r="E204" s="37"/>
      <c r="F204" s="37"/>
      <c r="G204" s="38" t="s">
        <v>17</v>
      </c>
      <c r="H204" s="42">
        <v>172.03</v>
      </c>
      <c r="I204" s="42"/>
      <c r="J204" s="40"/>
      <c r="K204" s="40">
        <f>IF(AND(H204= "",I204= ""), 0, ROUND(ROUND(J204, 2) * ROUND(IF(I204="",H204,I204),  2), 2))</f>
        <v/>
      </c>
      <c r="L204" s="7"/>
      <c r="N204" s="41">
        <v>0.08500000000000001</v>
      </c>
      <c r="R204" s="7">
        <v>336</v>
      </c>
    </row>
    <row r="205" spans="1:18" hidden="1">
      <c r="A205" s="7" t="s">
        <v>86</v>
      </c>
    </row>
    <row r="206" spans="1:18" hidden="1">
      <c r="A206" s="7" t="s">
        <v>53</v>
      </c>
    </row>
    <row r="207" spans="1:18">
      <c r="A207" s="7">
        <v>9</v>
      </c>
      <c r="B207" s="35" t="s">
        <v>180</v>
      </c>
      <c r="C207" s="35"/>
      <c r="D207" s="36" t="s">
        <v>181</v>
      </c>
      <c r="E207" s="37"/>
      <c r="F207" s="37"/>
      <c r="G207" s="38" t="s">
        <v>91</v>
      </c>
      <c r="H207" s="46">
        <v>11.815</v>
      </c>
      <c r="I207" s="46"/>
      <c r="J207" s="40"/>
      <c r="K207" s="40">
        <f>IF(AND(H207= "",I207= ""), 0, ROUND(ROUND(J207, 2) * ROUND(IF(I207="",H207,I207),  3), 2))</f>
        <v/>
      </c>
      <c r="L207" s="7"/>
      <c r="N207" s="41">
        <v>0.08500000000000001</v>
      </c>
      <c r="R207" s="7">
        <v>336</v>
      </c>
    </row>
    <row r="208" spans="1:18" hidden="1">
      <c r="A208" s="7" t="s">
        <v>86</v>
      </c>
    </row>
    <row r="209" spans="1:18" hidden="1">
      <c r="A209" s="7" t="s">
        <v>53</v>
      </c>
    </row>
    <row r="210" spans="1:18">
      <c r="A210" s="7">
        <v>9</v>
      </c>
      <c r="B210" s="35" t="s">
        <v>182</v>
      </c>
      <c r="C210" s="35"/>
      <c r="D210" s="36" t="s">
        <v>183</v>
      </c>
      <c r="E210" s="37"/>
      <c r="F210" s="37"/>
      <c r="G210" s="38" t="s">
        <v>118</v>
      </c>
      <c r="H210" s="46">
        <v>1063.35</v>
      </c>
      <c r="I210" s="46"/>
      <c r="J210" s="40"/>
      <c r="K210" s="40">
        <f>IF(AND(H210= "",I210= ""), 0, ROUND(ROUND(J210, 2) * ROUND(IF(I210="",H210,I210),  3), 2))</f>
        <v/>
      </c>
      <c r="L210" s="7"/>
      <c r="N210" s="41">
        <v>0.08500000000000001</v>
      </c>
      <c r="R210" s="7">
        <v>336</v>
      </c>
    </row>
    <row r="211" spans="1:18" hidden="1">
      <c r="A211" s="7" t="s">
        <v>86</v>
      </c>
    </row>
    <row r="212" spans="1:18" hidden="1">
      <c r="A212" s="7" t="s">
        <v>53</v>
      </c>
    </row>
    <row r="213" spans="1:18">
      <c r="A213" s="7">
        <v>9</v>
      </c>
      <c r="B213" s="35" t="s">
        <v>178</v>
      </c>
      <c r="C213" s="35"/>
      <c r="D213" s="36" t="s">
        <v>184</v>
      </c>
      <c r="E213" s="37"/>
      <c r="F213" s="37"/>
      <c r="G213" s="38" t="s">
        <v>17</v>
      </c>
      <c r="H213" s="42">
        <v>20.92</v>
      </c>
      <c r="I213" s="42"/>
      <c r="J213" s="40"/>
      <c r="K213" s="40">
        <f>IF(AND(H213= "",I213= ""), 0, ROUND(ROUND(J213, 2) * ROUND(IF(I213="",H213,I213),  2), 2))</f>
        <v/>
      </c>
      <c r="L213" s="7"/>
      <c r="N213" s="41">
        <v>0.08500000000000001</v>
      </c>
      <c r="R213" s="7">
        <v>336</v>
      </c>
    </row>
    <row r="214" spans="1:18" hidden="1">
      <c r="A214" s="7" t="s">
        <v>86</v>
      </c>
    </row>
    <row r="215" spans="1:18" hidden="1">
      <c r="A215" s="7" t="s">
        <v>53</v>
      </c>
    </row>
    <row r="216" spans="1:18">
      <c r="A216" s="7">
        <v>9</v>
      </c>
      <c r="B216" s="35" t="s">
        <v>180</v>
      </c>
      <c r="C216" s="35"/>
      <c r="D216" s="36" t="s">
        <v>185</v>
      </c>
      <c r="E216" s="37"/>
      <c r="F216" s="37"/>
      <c r="G216" s="38" t="s">
        <v>91</v>
      </c>
      <c r="H216" s="46">
        <v>1.883</v>
      </c>
      <c r="I216" s="46"/>
      <c r="J216" s="40"/>
      <c r="K216" s="40">
        <f>IF(AND(H216= "",I216= ""), 0, ROUND(ROUND(J216, 2) * ROUND(IF(I216="",H216,I216),  3), 2))</f>
        <v/>
      </c>
      <c r="L216" s="7"/>
      <c r="N216" s="41">
        <v>0.08500000000000001</v>
      </c>
      <c r="R216" s="7">
        <v>336</v>
      </c>
    </row>
    <row r="217" spans="1:18" hidden="1">
      <c r="A217" s="7" t="s">
        <v>86</v>
      </c>
    </row>
    <row r="218" spans="1:18" hidden="1">
      <c r="A218" s="7" t="s">
        <v>86</v>
      </c>
    </row>
    <row r="219" spans="1:18" hidden="1">
      <c r="A219" s="7" t="s">
        <v>53</v>
      </c>
    </row>
    <row r="220" spans="1:18">
      <c r="A220" s="7">
        <v>9</v>
      </c>
      <c r="B220" s="35" t="s">
        <v>182</v>
      </c>
      <c r="C220" s="35"/>
      <c r="D220" s="36" t="s">
        <v>186</v>
      </c>
      <c r="E220" s="37"/>
      <c r="F220" s="37"/>
      <c r="G220" s="38" t="s">
        <v>118</v>
      </c>
      <c r="H220" s="46">
        <v>169.47</v>
      </c>
      <c r="I220" s="46"/>
      <c r="J220" s="40"/>
      <c r="K220" s="40">
        <f>IF(AND(H220= "",I220= ""), 0, ROUND(ROUND(J220, 2) * ROUND(IF(I220="",H220,I220),  3), 2))</f>
        <v/>
      </c>
      <c r="L220" s="7"/>
      <c r="N220" s="41">
        <v>0.08500000000000001</v>
      </c>
      <c r="R220" s="7">
        <v>336</v>
      </c>
    </row>
    <row r="221" spans="1:18" hidden="1">
      <c r="A221" s="7" t="s">
        <v>86</v>
      </c>
    </row>
    <row r="222" spans="1:18" hidden="1">
      <c r="A222" s="7" t="s">
        <v>53</v>
      </c>
    </row>
    <row r="223" spans="1:18" hidden="1">
      <c r="A223" s="7" t="s">
        <v>78</v>
      </c>
    </row>
    <row r="224" spans="1:18">
      <c r="A224" s="7">
        <v>5</v>
      </c>
      <c r="B224" s="30" t="s">
        <v>187</v>
      </c>
      <c r="C224" s="30"/>
      <c r="D224" s="43" t="s">
        <v>188</v>
      </c>
      <c r="E224" s="43"/>
      <c r="F224" s="43"/>
      <c r="G224" s="43"/>
      <c r="H224" s="43"/>
      <c r="I224" s="43"/>
      <c r="J224" s="43"/>
      <c r="K224" s="44"/>
      <c r="L224" s="7"/>
    </row>
    <row r="225" spans="1:18" hidden="1">
      <c r="A225" s="7" t="s">
        <v>81</v>
      </c>
    </row>
    <row r="226" spans="1:18">
      <c r="A226" s="7" t="s">
        <v>82</v>
      </c>
      <c r="B226" s="45"/>
      <c r="C226" s="45"/>
      <c r="D226" s="45" t="s">
        <v>134</v>
      </c>
      <c r="E226" s="45"/>
      <c r="F226" s="45"/>
      <c r="G226" s="45"/>
      <c r="H226" s="45"/>
      <c r="I226" s="45"/>
      <c r="J226" s="45"/>
      <c r="K226" s="45"/>
    </row>
    <row r="227" spans="1:18">
      <c r="A227" s="7">
        <v>9</v>
      </c>
      <c r="B227" s="35" t="s">
        <v>189</v>
      </c>
      <c r="C227" s="35"/>
      <c r="D227" s="36" t="s">
        <v>123</v>
      </c>
      <c r="E227" s="37"/>
      <c r="F227" s="37"/>
      <c r="G227" s="38" t="s">
        <v>17</v>
      </c>
      <c r="H227" s="42">
        <v>159.66</v>
      </c>
      <c r="I227" s="42"/>
      <c r="J227" s="40"/>
      <c r="K227" s="40">
        <f>IF(AND(H227= "",I227= ""), 0, ROUND(ROUND(J227, 2) * ROUND(IF(I227="",H227,I227),  2), 2))</f>
        <v/>
      </c>
      <c r="L227" s="7"/>
      <c r="N227" s="41">
        <v>0.08500000000000001</v>
      </c>
      <c r="R227" s="7">
        <v>336</v>
      </c>
    </row>
    <row r="228" spans="1:18" hidden="1">
      <c r="A228" s="7" t="s">
        <v>86</v>
      </c>
    </row>
    <row r="229" spans="1:18" hidden="1">
      <c r="A229" s="7" t="s">
        <v>53</v>
      </c>
    </row>
    <row r="230" spans="1:18">
      <c r="A230" s="7">
        <v>9</v>
      </c>
      <c r="B230" s="35" t="s">
        <v>190</v>
      </c>
      <c r="C230" s="35"/>
      <c r="D230" s="36" t="s">
        <v>125</v>
      </c>
      <c r="E230" s="37"/>
      <c r="F230" s="37"/>
      <c r="G230" s="38" t="s">
        <v>91</v>
      </c>
      <c r="H230" s="46">
        <v>28.739</v>
      </c>
      <c r="I230" s="46"/>
      <c r="J230" s="40"/>
      <c r="K230" s="40">
        <f>IF(AND(H230= "",I230= ""), 0, ROUND(ROUND(J230, 2) * ROUND(IF(I230="",H230,I230),  3), 2))</f>
        <v/>
      </c>
      <c r="L230" s="7"/>
      <c r="N230" s="41">
        <v>0.08500000000000001</v>
      </c>
      <c r="R230" s="7">
        <v>336</v>
      </c>
    </row>
    <row r="231" spans="1:18" hidden="1">
      <c r="A231" s="7" t="s">
        <v>86</v>
      </c>
    </row>
    <row r="232" spans="1:18" hidden="1">
      <c r="A232" s="7" t="s">
        <v>53</v>
      </c>
    </row>
    <row r="233" spans="1:18">
      <c r="A233" s="7">
        <v>9</v>
      </c>
      <c r="B233" s="35" t="s">
        <v>191</v>
      </c>
      <c r="C233" s="35"/>
      <c r="D233" s="36" t="s">
        <v>117</v>
      </c>
      <c r="E233" s="37"/>
      <c r="F233" s="37"/>
      <c r="G233" s="38" t="s">
        <v>118</v>
      </c>
      <c r="H233" s="46">
        <v>431.085</v>
      </c>
      <c r="I233" s="46"/>
      <c r="J233" s="40"/>
      <c r="K233" s="40">
        <f>IF(AND(H233= "",I233= ""), 0, ROUND(ROUND(J233, 2) * ROUND(IF(I233="",H233,I233),  3), 2))</f>
        <v/>
      </c>
      <c r="L233" s="7"/>
      <c r="N233" s="41">
        <v>0.08500000000000001</v>
      </c>
      <c r="R233" s="7">
        <v>336</v>
      </c>
    </row>
    <row r="234" spans="1:18" hidden="1">
      <c r="A234" s="7" t="s">
        <v>86</v>
      </c>
    </row>
    <row r="235" spans="1:18" hidden="1">
      <c r="A235" s="7" t="s">
        <v>53</v>
      </c>
    </row>
    <row r="236" spans="1:18">
      <c r="A236" s="7">
        <v>9</v>
      </c>
      <c r="B236" s="35" t="s">
        <v>192</v>
      </c>
      <c r="C236" s="35"/>
      <c r="D236" s="36" t="s">
        <v>139</v>
      </c>
      <c r="E236" s="37"/>
      <c r="F236" s="37"/>
      <c r="G236" s="38" t="s">
        <v>118</v>
      </c>
      <c r="H236" s="46">
        <v>2011.73</v>
      </c>
      <c r="I236" s="46"/>
      <c r="J236" s="40"/>
      <c r="K236" s="40">
        <f>IF(AND(H236= "",I236= ""), 0, ROUND(ROUND(J236, 2) * ROUND(IF(I236="",H236,I236),  3), 2))</f>
        <v/>
      </c>
      <c r="L236" s="7"/>
      <c r="N236" s="41">
        <v>0.08500000000000001</v>
      </c>
      <c r="R236" s="7">
        <v>336</v>
      </c>
    </row>
    <row r="237" spans="1:18" hidden="1">
      <c r="A237" s="7" t="s">
        <v>86</v>
      </c>
    </row>
    <row r="238" spans="1:18" hidden="1">
      <c r="A238" s="7" t="s">
        <v>53</v>
      </c>
    </row>
    <row r="239" spans="1:18">
      <c r="A239" s="7">
        <v>9</v>
      </c>
      <c r="B239" s="35" t="s">
        <v>193</v>
      </c>
      <c r="C239" s="35"/>
      <c r="D239" s="36" t="s">
        <v>194</v>
      </c>
      <c r="E239" s="37"/>
      <c r="F239" s="37"/>
      <c r="G239" s="38" t="s">
        <v>105</v>
      </c>
      <c r="H239" s="39">
        <v>1</v>
      </c>
      <c r="I239" s="39"/>
      <c r="J239" s="40"/>
      <c r="K239" s="40">
        <f>IF(AND(H239= "",I239= ""), 0, ROUND(ROUND(J239, 2) * ROUND(IF(I239="",H239,I239),  0), 2))</f>
        <v/>
      </c>
      <c r="L239" s="7"/>
      <c r="N239" s="41">
        <v>0.08500000000000001</v>
      </c>
      <c r="R239" s="7">
        <v>336</v>
      </c>
    </row>
    <row r="240" spans="1:18" hidden="1">
      <c r="A240" s="7" t="s">
        <v>53</v>
      </c>
    </row>
    <row r="241" spans="1:18" hidden="1">
      <c r="A241" s="7" t="s">
        <v>78</v>
      </c>
    </row>
    <row r="242" spans="1:18" hidden="1">
      <c r="A242" s="7" t="s">
        <v>65</v>
      </c>
    </row>
    <row r="243" spans="1:18">
      <c r="A243" s="7">
        <v>4</v>
      </c>
      <c r="B243" s="30" t="s">
        <v>195</v>
      </c>
      <c r="C243" s="30"/>
      <c r="D243" s="33" t="s">
        <v>196</v>
      </c>
      <c r="E243" s="33"/>
      <c r="F243" s="33"/>
      <c r="G243" s="33"/>
      <c r="H243" s="33"/>
      <c r="I243" s="33"/>
      <c r="J243" s="33"/>
      <c r="K243" s="34"/>
      <c r="L243" s="7"/>
    </row>
    <row r="244" spans="1:18">
      <c r="A244" s="7">
        <v>5</v>
      </c>
      <c r="B244" s="30" t="s">
        <v>197</v>
      </c>
      <c r="C244" s="30"/>
      <c r="D244" s="43" t="s">
        <v>198</v>
      </c>
      <c r="E244" s="43"/>
      <c r="F244" s="43"/>
      <c r="G244" s="43"/>
      <c r="H244" s="43"/>
      <c r="I244" s="43"/>
      <c r="J244" s="43"/>
      <c r="K244" s="44"/>
      <c r="L244" s="7"/>
    </row>
    <row r="245" spans="1:18" hidden="1">
      <c r="A245" s="7" t="s">
        <v>81</v>
      </c>
    </row>
    <row r="246" spans="1:18" hidden="1">
      <c r="A246" s="7" t="s">
        <v>81</v>
      </c>
    </row>
    <row r="247" spans="1:18">
      <c r="A247" s="7" t="s">
        <v>82</v>
      </c>
      <c r="B247" s="45"/>
      <c r="C247" s="45"/>
      <c r="D247" s="45" t="s">
        <v>134</v>
      </c>
      <c r="E247" s="45"/>
      <c r="F247" s="45"/>
      <c r="G247" s="45"/>
      <c r="H247" s="45"/>
      <c r="I247" s="45"/>
      <c r="J247" s="45"/>
      <c r="K247" s="45"/>
    </row>
    <row r="248" spans="1:18">
      <c r="A248" s="7">
        <v>9</v>
      </c>
      <c r="B248" s="35" t="s">
        <v>145</v>
      </c>
      <c r="C248" s="35"/>
      <c r="D248" s="36" t="s">
        <v>199</v>
      </c>
      <c r="E248" s="37"/>
      <c r="F248" s="37"/>
      <c r="G248" s="38" t="s">
        <v>58</v>
      </c>
      <c r="H248" s="42">
        <v>53.45</v>
      </c>
      <c r="I248" s="42"/>
      <c r="J248" s="40"/>
      <c r="K248" s="40">
        <f>IF(AND(H248= "",I248= ""), 0, ROUND(ROUND(J248, 2) * ROUND(IF(I248="",H248,I248),  2), 2))</f>
        <v/>
      </c>
      <c r="L248" s="7"/>
      <c r="N248" s="41">
        <v>0.08500000000000001</v>
      </c>
      <c r="R248" s="7">
        <v>336</v>
      </c>
    </row>
    <row r="249" spans="1:18" hidden="1">
      <c r="A249" s="7" t="s">
        <v>86</v>
      </c>
    </row>
    <row r="250" spans="1:18" hidden="1">
      <c r="A250" s="7" t="s">
        <v>53</v>
      </c>
    </row>
    <row r="251" spans="1:18" hidden="1">
      <c r="A251" s="7" t="s">
        <v>78</v>
      </c>
    </row>
    <row r="252" spans="1:18">
      <c r="A252" s="7">
        <v>5</v>
      </c>
      <c r="B252" s="30" t="s">
        <v>197</v>
      </c>
      <c r="C252" s="30"/>
      <c r="D252" s="43" t="s">
        <v>200</v>
      </c>
      <c r="E252" s="43"/>
      <c r="F252" s="43"/>
      <c r="G252" s="43"/>
      <c r="H252" s="43"/>
      <c r="I252" s="43"/>
      <c r="J252" s="43"/>
      <c r="K252" s="44"/>
      <c r="L252" s="7"/>
    </row>
    <row r="253" spans="1:18" hidden="1">
      <c r="A253" s="7" t="s">
        <v>81</v>
      </c>
    </row>
    <row r="254" spans="1:18" hidden="1">
      <c r="A254" s="7" t="s">
        <v>81</v>
      </c>
    </row>
    <row r="255" spans="1:18">
      <c r="A255" s="7" t="s">
        <v>82</v>
      </c>
      <c r="B255" s="45"/>
      <c r="C255" s="45"/>
      <c r="D255" s="45" t="s">
        <v>134</v>
      </c>
      <c r="E255" s="45"/>
      <c r="F255" s="45"/>
      <c r="G255" s="45"/>
      <c r="H255" s="45"/>
      <c r="I255" s="45"/>
      <c r="J255" s="45"/>
      <c r="K255" s="45"/>
    </row>
    <row r="256" spans="1:18">
      <c r="A256" s="7">
        <v>9</v>
      </c>
      <c r="B256" s="35" t="s">
        <v>145</v>
      </c>
      <c r="C256" s="35"/>
      <c r="D256" s="36" t="s">
        <v>123</v>
      </c>
      <c r="E256" s="37"/>
      <c r="F256" s="37"/>
      <c r="G256" s="38" t="s">
        <v>17</v>
      </c>
      <c r="H256" s="42">
        <v>3.56</v>
      </c>
      <c r="I256" s="42"/>
      <c r="J256" s="40"/>
      <c r="K256" s="40">
        <f>IF(AND(H256= "",I256= ""), 0, ROUND(ROUND(J256, 2) * ROUND(IF(I256="",H256,I256),  2), 2))</f>
        <v/>
      </c>
      <c r="L256" s="7"/>
      <c r="N256" s="41">
        <v>0.08500000000000001</v>
      </c>
      <c r="R256" s="7">
        <v>336</v>
      </c>
    </row>
    <row r="257" spans="1:18" hidden="1">
      <c r="A257" s="7" t="s">
        <v>86</v>
      </c>
    </row>
    <row r="258" spans="1:18" hidden="1">
      <c r="A258" s="7" t="s">
        <v>53</v>
      </c>
    </row>
    <row r="259" spans="1:18">
      <c r="A259" s="7">
        <v>9</v>
      </c>
      <c r="B259" s="35" t="s">
        <v>145</v>
      </c>
      <c r="C259" s="35"/>
      <c r="D259" s="36" t="s">
        <v>201</v>
      </c>
      <c r="E259" s="37"/>
      <c r="F259" s="37"/>
      <c r="G259" s="38" t="s">
        <v>91</v>
      </c>
      <c r="H259" s="46">
        <v>2.993</v>
      </c>
      <c r="I259" s="46"/>
      <c r="J259" s="40"/>
      <c r="K259" s="40">
        <f>IF(AND(H259= "",I259= ""), 0, ROUND(ROUND(J259, 2) * ROUND(IF(I259="",H259,I259),  3), 2))</f>
        <v/>
      </c>
      <c r="L259" s="7"/>
      <c r="N259" s="41">
        <v>0.08500000000000001</v>
      </c>
      <c r="R259" s="7">
        <v>336</v>
      </c>
    </row>
    <row r="260" spans="1:18" hidden="1">
      <c r="A260" s="7" t="s">
        <v>86</v>
      </c>
    </row>
    <row r="261" spans="1:18" hidden="1">
      <c r="A261" s="7" t="s">
        <v>53</v>
      </c>
    </row>
    <row r="262" spans="1:18">
      <c r="A262" s="7">
        <v>9</v>
      </c>
      <c r="B262" s="35" t="s">
        <v>146</v>
      </c>
      <c r="C262" s="35"/>
      <c r="D262" s="36" t="s">
        <v>139</v>
      </c>
      <c r="E262" s="37"/>
      <c r="F262" s="37"/>
      <c r="G262" s="38" t="s">
        <v>118</v>
      </c>
      <c r="H262" s="46">
        <v>254.405</v>
      </c>
      <c r="I262" s="46"/>
      <c r="J262" s="40"/>
      <c r="K262" s="40">
        <f>IF(AND(H262= "",I262= ""), 0, ROUND(ROUND(J262, 2) * ROUND(IF(I262="",H262,I262),  3), 2))</f>
        <v/>
      </c>
      <c r="L262" s="7"/>
      <c r="N262" s="41">
        <v>0.08500000000000001</v>
      </c>
      <c r="R262" s="7">
        <v>336</v>
      </c>
    </row>
    <row r="263" spans="1:18" hidden="1">
      <c r="A263" s="7" t="s">
        <v>86</v>
      </c>
    </row>
    <row r="264" spans="1:18" hidden="1">
      <c r="A264" s="7" t="s">
        <v>53</v>
      </c>
    </row>
    <row r="265" spans="1:18">
      <c r="A265" s="7">
        <v>9</v>
      </c>
      <c r="B265" s="35" t="s">
        <v>147</v>
      </c>
      <c r="C265" s="35"/>
      <c r="D265" s="36" t="s">
        <v>117</v>
      </c>
      <c r="E265" s="37"/>
      <c r="F265" s="37"/>
      <c r="G265" s="38" t="s">
        <v>118</v>
      </c>
      <c r="H265" s="46">
        <v>29.93</v>
      </c>
      <c r="I265" s="46"/>
      <c r="J265" s="40"/>
      <c r="K265" s="40">
        <f>IF(AND(H265= "",I265= ""), 0, ROUND(ROUND(J265, 2) * ROUND(IF(I265="",H265,I265),  3), 2))</f>
        <v/>
      </c>
      <c r="L265" s="7"/>
      <c r="N265" s="41">
        <v>0.08500000000000001</v>
      </c>
      <c r="R265" s="7">
        <v>336</v>
      </c>
    </row>
    <row r="266" spans="1:18" hidden="1">
      <c r="A266" s="7" t="s">
        <v>86</v>
      </c>
    </row>
    <row r="267" spans="1:18" hidden="1">
      <c r="A267" s="7" t="s">
        <v>53</v>
      </c>
    </row>
    <row r="268" spans="1:18" hidden="1">
      <c r="A268" s="7" t="s">
        <v>78</v>
      </c>
    </row>
    <row r="269" spans="1:18">
      <c r="A269" s="7">
        <v>5</v>
      </c>
      <c r="B269" s="30" t="s">
        <v>197</v>
      </c>
      <c r="C269" s="30"/>
      <c r="D269" s="43" t="s">
        <v>202</v>
      </c>
      <c r="E269" s="43"/>
      <c r="F269" s="43"/>
      <c r="G269" s="43"/>
      <c r="H269" s="43"/>
      <c r="I269" s="43"/>
      <c r="J269" s="43"/>
      <c r="K269" s="44"/>
      <c r="L269" s="7"/>
    </row>
    <row r="270" spans="1:18" hidden="1">
      <c r="A270" s="7" t="s">
        <v>81</v>
      </c>
    </row>
    <row r="271" spans="1:18">
      <c r="A271" s="7" t="s">
        <v>82</v>
      </c>
      <c r="B271" s="45"/>
      <c r="C271" s="45"/>
      <c r="D271" s="45" t="s">
        <v>134</v>
      </c>
      <c r="E271" s="45"/>
      <c r="F271" s="45"/>
      <c r="G271" s="45"/>
      <c r="H271" s="45"/>
      <c r="I271" s="45"/>
      <c r="J271" s="45"/>
      <c r="K271" s="45"/>
    </row>
    <row r="272" spans="1:18" hidden="1">
      <c r="A272" s="7" t="s">
        <v>81</v>
      </c>
    </row>
    <row r="273" spans="1:18">
      <c r="A273" s="7">
        <v>9</v>
      </c>
      <c r="B273" s="35" t="s">
        <v>203</v>
      </c>
      <c r="C273" s="35"/>
      <c r="D273" s="36" t="s">
        <v>204</v>
      </c>
      <c r="E273" s="37"/>
      <c r="F273" s="37"/>
      <c r="G273" s="38" t="s">
        <v>17</v>
      </c>
      <c r="H273" s="42">
        <v>49.41</v>
      </c>
      <c r="I273" s="42"/>
      <c r="J273" s="40"/>
      <c r="K273" s="40">
        <f>IF(AND(H273= "",I273= ""), 0, ROUND(ROUND(J273, 2) * ROUND(IF(I273="",H273,I273),  2), 2))</f>
        <v/>
      </c>
      <c r="L273" s="7"/>
      <c r="N273" s="41">
        <v>0.08500000000000001</v>
      </c>
      <c r="R273" s="7">
        <v>336</v>
      </c>
    </row>
    <row r="274" spans="1:18" hidden="1">
      <c r="A274" s="7" t="s">
        <v>86</v>
      </c>
    </row>
    <row r="275" spans="1:18" hidden="1">
      <c r="A275" s="7" t="s">
        <v>53</v>
      </c>
    </row>
    <row r="276" spans="1:18" hidden="1">
      <c r="A276" s="7" t="s">
        <v>78</v>
      </c>
    </row>
    <row r="277" spans="1:18">
      <c r="A277" s="7">
        <v>5</v>
      </c>
      <c r="B277" s="30" t="s">
        <v>205</v>
      </c>
      <c r="C277" s="30"/>
      <c r="D277" s="43" t="s">
        <v>206</v>
      </c>
      <c r="E277" s="43"/>
      <c r="F277" s="43"/>
      <c r="G277" s="43"/>
      <c r="H277" s="43"/>
      <c r="I277" s="43"/>
      <c r="J277" s="43"/>
      <c r="K277" s="44"/>
      <c r="L277" s="7"/>
    </row>
    <row r="278" spans="1:18" hidden="1">
      <c r="A278" s="7" t="s">
        <v>81</v>
      </c>
    </row>
    <row r="279" spans="1:18">
      <c r="A279" s="7" t="s">
        <v>82</v>
      </c>
      <c r="B279" s="45"/>
      <c r="C279" s="45"/>
      <c r="D279" s="45" t="s">
        <v>207</v>
      </c>
      <c r="E279" s="45"/>
      <c r="F279" s="45"/>
      <c r="G279" s="45"/>
      <c r="H279" s="45"/>
      <c r="I279" s="45"/>
      <c r="J279" s="45"/>
      <c r="K279" s="45"/>
    </row>
    <row r="280" spans="1:18">
      <c r="A280" s="7">
        <v>9</v>
      </c>
      <c r="B280" s="35" t="s">
        <v>208</v>
      </c>
      <c r="C280" s="35"/>
      <c r="D280" s="36" t="s">
        <v>209</v>
      </c>
      <c r="E280" s="37"/>
      <c r="F280" s="37"/>
      <c r="G280" s="38" t="s">
        <v>105</v>
      </c>
      <c r="H280" s="39">
        <v>1</v>
      </c>
      <c r="I280" s="39"/>
      <c r="J280" s="40"/>
      <c r="K280" s="40">
        <f>IF(AND(H280= "",I280= ""), 0, ROUND(ROUND(J280, 2) * ROUND(IF(I280="",H280,I280),  0), 2))</f>
        <v/>
      </c>
      <c r="L280" s="7"/>
      <c r="N280" s="41">
        <v>0.08500000000000001</v>
      </c>
      <c r="R280" s="7">
        <v>336</v>
      </c>
    </row>
    <row r="281" spans="1:18" hidden="1">
      <c r="A281" s="7" t="s">
        <v>53</v>
      </c>
    </row>
    <row r="282" spans="1:18" hidden="1">
      <c r="A282" s="7" t="s">
        <v>78</v>
      </c>
    </row>
    <row r="283" spans="1:18">
      <c r="A283" s="7">
        <v>5</v>
      </c>
      <c r="B283" s="30" t="s">
        <v>210</v>
      </c>
      <c r="C283" s="30"/>
      <c r="D283" s="43" t="s">
        <v>211</v>
      </c>
      <c r="E283" s="43"/>
      <c r="F283" s="43"/>
      <c r="G283" s="43"/>
      <c r="H283" s="43"/>
      <c r="I283" s="43"/>
      <c r="J283" s="43"/>
      <c r="K283" s="44"/>
      <c r="L283" s="7"/>
    </row>
    <row r="284" spans="1:18" hidden="1">
      <c r="A284" s="7" t="s">
        <v>81</v>
      </c>
    </row>
    <row r="285" spans="1:18">
      <c r="A285" s="7" t="s">
        <v>82</v>
      </c>
      <c r="B285" s="45"/>
      <c r="C285" s="45"/>
      <c r="D285" s="45" t="s">
        <v>134</v>
      </c>
      <c r="E285" s="45"/>
      <c r="F285" s="45"/>
      <c r="G285" s="45"/>
      <c r="H285" s="45"/>
      <c r="I285" s="45"/>
      <c r="J285" s="45"/>
      <c r="K285" s="45"/>
    </row>
    <row r="286" spans="1:18">
      <c r="A286" s="7">
        <v>9</v>
      </c>
      <c r="B286" s="35" t="s">
        <v>212</v>
      </c>
      <c r="C286" s="35"/>
      <c r="D286" s="36" t="s">
        <v>213</v>
      </c>
      <c r="E286" s="37"/>
      <c r="F286" s="37"/>
      <c r="G286" s="38" t="s">
        <v>18</v>
      </c>
      <c r="H286" s="39">
        <v>2</v>
      </c>
      <c r="I286" s="39"/>
      <c r="J286" s="40"/>
      <c r="K286" s="40">
        <f>IF(AND(H286= "",I286= ""), 0, ROUND(ROUND(J286, 2) * ROUND(IF(I286="",H286,I286),  0), 2))</f>
        <v/>
      </c>
      <c r="L286" s="7"/>
      <c r="N286" s="41">
        <v>0.08500000000000001</v>
      </c>
      <c r="R286" s="7">
        <v>336</v>
      </c>
    </row>
    <row r="287" spans="1:18" hidden="1">
      <c r="A287" s="7" t="s">
        <v>53</v>
      </c>
    </row>
    <row r="288" spans="1:18" hidden="1">
      <c r="A288" s="7" t="s">
        <v>78</v>
      </c>
    </row>
    <row r="289" spans="1:18">
      <c r="A289" s="7">
        <v>5</v>
      </c>
      <c r="B289" s="30" t="s">
        <v>214</v>
      </c>
      <c r="C289" s="30"/>
      <c r="D289" s="43" t="s">
        <v>215</v>
      </c>
      <c r="E289" s="43"/>
      <c r="F289" s="43"/>
      <c r="G289" s="43"/>
      <c r="H289" s="43"/>
      <c r="I289" s="43"/>
      <c r="J289" s="43"/>
      <c r="K289" s="44"/>
      <c r="L289" s="7"/>
    </row>
    <row r="290" spans="1:18" hidden="1">
      <c r="A290" s="7" t="s">
        <v>81</v>
      </c>
    </row>
    <row r="291" spans="1:18">
      <c r="A291" s="7" t="s">
        <v>82</v>
      </c>
      <c r="B291" s="45"/>
      <c r="C291" s="45"/>
      <c r="D291" s="45" t="s">
        <v>216</v>
      </c>
      <c r="E291" s="45"/>
      <c r="F291" s="45"/>
      <c r="G291" s="45"/>
      <c r="H291" s="45"/>
      <c r="I291" s="45"/>
      <c r="J291" s="45"/>
      <c r="K291" s="45"/>
    </row>
    <row r="292" spans="1:18" ht="20.4" customHeight="1">
      <c r="A292" s="7" t="s">
        <v>82</v>
      </c>
      <c r="B292" s="45"/>
      <c r="C292" s="45"/>
      <c r="D292" s="45" t="s">
        <v>217</v>
      </c>
      <c r="E292" s="45"/>
      <c r="F292" s="45"/>
      <c r="G292" s="45"/>
      <c r="H292" s="45"/>
      <c r="I292" s="45"/>
      <c r="J292" s="45"/>
      <c r="K292" s="45"/>
    </row>
    <row r="293" spans="1:18">
      <c r="A293" s="7">
        <v>9</v>
      </c>
      <c r="B293" s="35" t="s">
        <v>218</v>
      </c>
      <c r="C293" s="35"/>
      <c r="D293" s="36" t="s">
        <v>215</v>
      </c>
      <c r="E293" s="37"/>
      <c r="F293" s="37"/>
      <c r="G293" s="38" t="s">
        <v>105</v>
      </c>
      <c r="H293" s="39">
        <v>1</v>
      </c>
      <c r="I293" s="39"/>
      <c r="J293" s="40"/>
      <c r="K293" s="40">
        <f>IF(AND(H293= "",I293= ""), 0, ROUND(ROUND(J293, 2) * ROUND(IF(I293="",H293,I293),  0), 2))</f>
        <v/>
      </c>
      <c r="L293" s="7"/>
      <c r="N293" s="41">
        <v>0.08500000000000001</v>
      </c>
      <c r="R293" s="7">
        <v>336</v>
      </c>
    </row>
    <row r="294" spans="1:18" hidden="1">
      <c r="A294" s="7" t="s">
        <v>53</v>
      </c>
    </row>
    <row r="295" spans="1:18" hidden="1">
      <c r="A295" s="7" t="s">
        <v>78</v>
      </c>
    </row>
    <row r="296" spans="1:18">
      <c r="A296" s="7">
        <v>5</v>
      </c>
      <c r="B296" s="30" t="s">
        <v>219</v>
      </c>
      <c r="C296" s="30"/>
      <c r="D296" s="43" t="s">
        <v>220</v>
      </c>
      <c r="E296" s="43"/>
      <c r="F296" s="43"/>
      <c r="G296" s="43"/>
      <c r="H296" s="43"/>
      <c r="I296" s="43"/>
      <c r="J296" s="43"/>
      <c r="K296" s="44"/>
      <c r="L296" s="7"/>
    </row>
    <row r="297" spans="1:18" hidden="1">
      <c r="A297" s="7" t="s">
        <v>81</v>
      </c>
    </row>
    <row r="298" spans="1:18" ht="20.4" customHeight="1">
      <c r="A298" s="7" t="s">
        <v>82</v>
      </c>
      <c r="B298" s="45"/>
      <c r="C298" s="45"/>
      <c r="D298" s="45" t="s">
        <v>221</v>
      </c>
      <c r="E298" s="45"/>
      <c r="F298" s="45"/>
      <c r="G298" s="45"/>
      <c r="H298" s="45"/>
      <c r="I298" s="45"/>
      <c r="J298" s="45"/>
      <c r="K298" s="45"/>
    </row>
    <row r="299" spans="1:18">
      <c r="A299" s="7">
        <v>9</v>
      </c>
      <c r="B299" s="35" t="s">
        <v>222</v>
      </c>
      <c r="C299" s="35"/>
      <c r="D299" s="36" t="s">
        <v>223</v>
      </c>
      <c r="E299" s="37"/>
      <c r="F299" s="37"/>
      <c r="G299" s="38" t="s">
        <v>105</v>
      </c>
      <c r="H299" s="39">
        <v>1</v>
      </c>
      <c r="I299" s="39"/>
      <c r="J299" s="40"/>
      <c r="K299" s="40">
        <f>IF(AND(H299= "",I299= ""), 0, ROUND(ROUND(J299, 2) * ROUND(IF(I299="",H299,I299),  0), 2))</f>
        <v/>
      </c>
      <c r="L299" s="7"/>
      <c r="N299" s="41">
        <v>0.08500000000000001</v>
      </c>
      <c r="R299" s="7">
        <v>336</v>
      </c>
    </row>
    <row r="300" spans="1:18" hidden="1">
      <c r="A300" s="7" t="s">
        <v>53</v>
      </c>
    </row>
    <row r="301" spans="1:18" hidden="1">
      <c r="A301" s="7" t="s">
        <v>78</v>
      </c>
    </row>
    <row r="302" spans="1:18" hidden="1">
      <c r="A302" s="7" t="s">
        <v>65</v>
      </c>
    </row>
    <row r="303" spans="1:18">
      <c r="A303" s="7" t="s">
        <v>45</v>
      </c>
      <c r="B303" s="37"/>
      <c r="C303" s="37"/>
      <c r="K303" s="37"/>
    </row>
    <row r="304" spans="1:18">
      <c r="B304" s="37"/>
      <c r="C304" s="37"/>
      <c r="D304" s="47" t="s">
        <v>46</v>
      </c>
      <c r="E304" s="48"/>
      <c r="F304" s="48"/>
      <c r="G304" s="49"/>
      <c r="H304" s="49"/>
      <c r="I304" s="49"/>
      <c r="J304" s="49"/>
      <c r="K304" s="50"/>
    </row>
    <row r="305" spans="2:11">
      <c r="B305" s="37"/>
      <c r="C305" s="37"/>
      <c r="D305" s="51"/>
      <c r="E305" s="7"/>
      <c r="F305" s="7"/>
      <c r="G305" s="7"/>
      <c r="H305" s="7"/>
      <c r="I305" s="7"/>
      <c r="J305" s="7"/>
      <c r="K305" s="8"/>
    </row>
    <row r="306" spans="2:11">
      <c r="B306" s="37"/>
      <c r="C306" s="37"/>
      <c r="D306" s="52" t="s">
        <v>224</v>
      </c>
      <c r="E306" s="53"/>
      <c r="F306" s="53"/>
      <c r="G306" s="54">
        <f>SUMIF(L10:L303, IF(L9="","",L9), K10:K303)</f>
        <v/>
      </c>
      <c r="H306" s="54"/>
      <c r="I306" s="54"/>
      <c r="J306" s="54"/>
      <c r="K306" s="55"/>
    </row>
    <row r="307" spans="2:11">
      <c r="B307" s="37"/>
      <c r="C307" s="37"/>
      <c r="D307" s="52" t="s">
        <v>225</v>
      </c>
      <c r="E307" s="53"/>
      <c r="F307" s="53"/>
      <c r="G307" s="54">
        <f>ROUND(SUMIF(L10:L303, IF(L9="","",L9), K10:K303) * 0.085, 2)</f>
        <v/>
      </c>
      <c r="H307" s="54"/>
      <c r="I307" s="54"/>
      <c r="J307" s="54"/>
      <c r="K307" s="55"/>
    </row>
    <row r="308" spans="2:11">
      <c r="B308" s="37"/>
      <c r="C308" s="37"/>
      <c r="D308" s="56" t="s">
        <v>226</v>
      </c>
      <c r="E308" s="57"/>
      <c r="F308" s="57"/>
      <c r="G308" s="58">
        <f>SUM(G306:G307)</f>
        <v/>
      </c>
      <c r="H308" s="58"/>
      <c r="I308" s="58"/>
      <c r="J308" s="58"/>
      <c r="K308" s="59"/>
    </row>
    <row r="309" spans="2:11" ht="31.2" customHeight="1">
      <c r="B309" s="3"/>
      <c r="C309" s="3"/>
      <c r="D309" s="60" t="s">
        <v>227</v>
      </c>
      <c r="E309" s="60"/>
      <c r="F309" s="60"/>
      <c r="G309" s="60"/>
      <c r="H309" s="60"/>
      <c r="I309" s="60"/>
      <c r="J309" s="60"/>
      <c r="K309" s="60"/>
    </row>
    <row r="311" spans="2:11">
      <c r="D311" s="61" t="s">
        <v>228</v>
      </c>
      <c r="E311" s="61"/>
      <c r="F311" s="61"/>
      <c r="G311" s="61"/>
      <c r="H311" s="61"/>
      <c r="I311" s="61"/>
      <c r="J311" s="61"/>
      <c r="K311" s="61"/>
    </row>
    <row r="312" spans="2:11">
      <c r="D312" s="62" t="s">
        <v>229</v>
      </c>
      <c r="E312" s="63"/>
      <c r="F312" s="63"/>
      <c r="G312" s="64">
        <f>SUMIF(L12:L299, "", K12:K299)</f>
        <v/>
      </c>
      <c r="H312" s="64"/>
      <c r="I312" s="64"/>
      <c r="J312" s="64"/>
      <c r="K312" s="64"/>
    </row>
    <row r="313" spans="2:11">
      <c r="D313" s="65" t="s">
        <v>230</v>
      </c>
      <c r="E313" s="66"/>
      <c r="F313" s="66"/>
      <c r="G313" s="67">
        <f>SUMIF(L12:L22, "", K12:K22)</f>
        <v/>
      </c>
      <c r="H313" s="68"/>
      <c r="I313" s="68"/>
      <c r="J313" s="68"/>
      <c r="K313" s="68"/>
    </row>
    <row r="314" spans="2:11">
      <c r="D314" s="65" t="s">
        <v>231</v>
      </c>
      <c r="E314" s="66"/>
      <c r="F314" s="66"/>
      <c r="G314" s="67">
        <f>SUMIF(L27:L27, "", K27:K27)</f>
        <v/>
      </c>
      <c r="H314" s="68"/>
      <c r="I314" s="68"/>
      <c r="J314" s="68"/>
      <c r="K314" s="68"/>
    </row>
    <row r="315" spans="2:11">
      <c r="D315" s="65" t="s">
        <v>232</v>
      </c>
      <c r="E315" s="66"/>
      <c r="F315" s="66"/>
      <c r="G315" s="67">
        <f>SUMIF(L34:L36, "", K34:K36)</f>
        <v/>
      </c>
      <c r="H315" s="68"/>
      <c r="I315" s="68"/>
      <c r="J315" s="68"/>
      <c r="K315" s="68"/>
    </row>
    <row r="316" spans="2:11">
      <c r="D316" s="65" t="s">
        <v>233</v>
      </c>
      <c r="E316" s="66"/>
      <c r="F316" s="66"/>
      <c r="G316" s="67">
        <f>SUMIF(L45:L166, "", K45:K166)</f>
        <v/>
      </c>
      <c r="H316" s="68"/>
      <c r="I316" s="68"/>
      <c r="J316" s="68"/>
      <c r="K316" s="68"/>
    </row>
    <row r="317" spans="2:11">
      <c r="D317" s="69" t="s">
        <v>234</v>
      </c>
      <c r="E317" s="7"/>
      <c r="F317" s="7"/>
      <c r="G317" s="70">
        <f>SUMIF(L45:L45, "", K45:K45)</f>
        <v/>
      </c>
      <c r="H317" s="71"/>
      <c r="I317" s="71"/>
      <c r="J317" s="71"/>
      <c r="K317" s="71"/>
    </row>
    <row r="318" spans="2:11">
      <c r="D318" s="69" t="s">
        <v>235</v>
      </c>
      <c r="E318" s="7"/>
      <c r="F318" s="7"/>
      <c r="G318" s="70">
        <f>SUMIF(L58:L58, "", K58:K58)</f>
        <v/>
      </c>
      <c r="H318" s="71"/>
      <c r="I318" s="71"/>
      <c r="J318" s="71"/>
      <c r="K318" s="71"/>
    </row>
    <row r="319" spans="2:11">
      <c r="D319" s="69" t="s">
        <v>236</v>
      </c>
      <c r="E319" s="7"/>
      <c r="F319" s="7"/>
      <c r="G319" s="70">
        <f>SUMIF(L65:L65, "", K65:K65)</f>
        <v/>
      </c>
      <c r="H319" s="71"/>
      <c r="I319" s="71"/>
      <c r="J319" s="71"/>
      <c r="K319" s="71"/>
    </row>
    <row r="320" spans="2:11">
      <c r="D320" s="69" t="s">
        <v>237</v>
      </c>
      <c r="E320" s="7"/>
      <c r="F320" s="7"/>
      <c r="G320" s="70">
        <f>SUMIF(L71:L71, "", K71:K71)</f>
        <v/>
      </c>
      <c r="H320" s="71"/>
      <c r="I320" s="71"/>
      <c r="J320" s="71"/>
      <c r="K320" s="71"/>
    </row>
    <row r="321" spans="4:11">
      <c r="D321" s="69" t="s">
        <v>238</v>
      </c>
      <c r="E321" s="7"/>
      <c r="F321" s="7"/>
      <c r="G321" s="70">
        <f>SUMIF(L77:L77, "", K77:K77)</f>
        <v/>
      </c>
      <c r="H321" s="71"/>
      <c r="I321" s="71"/>
      <c r="J321" s="71"/>
      <c r="K321" s="71"/>
    </row>
    <row r="322" spans="4:11">
      <c r="D322" s="69" t="s">
        <v>239</v>
      </c>
      <c r="E322" s="7"/>
      <c r="F322" s="7"/>
      <c r="G322" s="70">
        <f>SUMIF(L84:L84, "", K84:K84)</f>
        <v/>
      </c>
      <c r="H322" s="71"/>
      <c r="I322" s="71"/>
      <c r="J322" s="71"/>
      <c r="K322" s="71"/>
    </row>
    <row r="323" spans="4:11">
      <c r="D323" s="69" t="s">
        <v>240</v>
      </c>
      <c r="E323" s="7"/>
      <c r="F323" s="7"/>
      <c r="G323" s="70">
        <f>SUMIF(L91:L94, "", K91:K94)</f>
        <v/>
      </c>
      <c r="H323" s="71"/>
      <c r="I323" s="71"/>
      <c r="J323" s="71"/>
      <c r="K323" s="71"/>
    </row>
    <row r="324" spans="4:11">
      <c r="D324" s="69" t="s">
        <v>241</v>
      </c>
      <c r="E324" s="7"/>
      <c r="F324" s="7"/>
      <c r="G324" s="70">
        <f>SUMIF(L101:L107, "", K101:K107)</f>
        <v/>
      </c>
      <c r="H324" s="71"/>
      <c r="I324" s="71"/>
      <c r="J324" s="71"/>
      <c r="K324" s="71"/>
    </row>
    <row r="325" spans="4:11">
      <c r="D325" s="69" t="s">
        <v>242</v>
      </c>
      <c r="E325" s="7"/>
      <c r="F325" s="7"/>
      <c r="G325" s="70">
        <f>SUMIF(L114:L120, "", K114:K120)</f>
        <v/>
      </c>
      <c r="H325" s="71"/>
      <c r="I325" s="71"/>
      <c r="J325" s="71"/>
      <c r="K325" s="71"/>
    </row>
    <row r="326" spans="4:11">
      <c r="D326" s="69" t="s">
        <v>243</v>
      </c>
      <c r="E326" s="7"/>
      <c r="F326" s="7"/>
      <c r="G326" s="70">
        <f>SUMIF(L127:L136, "", K127:K136)</f>
        <v/>
      </c>
      <c r="H326" s="71"/>
      <c r="I326" s="71"/>
      <c r="J326" s="71"/>
      <c r="K326" s="71"/>
    </row>
    <row r="327" spans="4:11">
      <c r="D327" s="69" t="s">
        <v>244</v>
      </c>
      <c r="E327" s="7"/>
      <c r="F327" s="7"/>
      <c r="G327" s="70">
        <f>SUMIF(L143:L158, "", K143:K158)</f>
        <v/>
      </c>
      <c r="H327" s="71"/>
      <c r="I327" s="71"/>
      <c r="J327" s="71"/>
      <c r="K327" s="71"/>
    </row>
    <row r="328" spans="4:11">
      <c r="D328" s="69" t="s">
        <v>245</v>
      </c>
      <c r="E328" s="7"/>
      <c r="F328" s="7"/>
      <c r="G328" s="70">
        <f>SUMIF(L164:L166, "", K164:K166)</f>
        <v/>
      </c>
      <c r="H328" s="71"/>
      <c r="I328" s="71"/>
      <c r="J328" s="71"/>
      <c r="K328" s="71"/>
    </row>
    <row r="329" spans="4:11">
      <c r="D329" s="65" t="s">
        <v>246</v>
      </c>
      <c r="E329" s="66"/>
      <c r="F329" s="66"/>
      <c r="G329" s="67">
        <f>SUMIF(L174:L239, "", K174:K239)</f>
        <v/>
      </c>
      <c r="H329" s="68"/>
      <c r="I329" s="68"/>
      <c r="J329" s="68"/>
      <c r="K329" s="68"/>
    </row>
    <row r="330" spans="4:11">
      <c r="D330" s="69" t="s">
        <v>247</v>
      </c>
      <c r="E330" s="7"/>
      <c r="F330" s="7"/>
      <c r="G330" s="70">
        <f>SUMIF(L174:L220, "", K174:K220)</f>
        <v/>
      </c>
      <c r="H330" s="71"/>
      <c r="I330" s="71"/>
      <c r="J330" s="71"/>
      <c r="K330" s="71"/>
    </row>
    <row r="331" spans="4:11">
      <c r="D331" s="69" t="s">
        <v>248</v>
      </c>
      <c r="E331" s="7"/>
      <c r="F331" s="7"/>
      <c r="G331" s="70">
        <f>SUMIF(L227:L239, "", K227:K239)</f>
        <v/>
      </c>
      <c r="H331" s="71"/>
      <c r="I331" s="71"/>
      <c r="J331" s="71"/>
      <c r="K331" s="71"/>
    </row>
    <row r="332" spans="4:11">
      <c r="D332" s="65" t="s">
        <v>249</v>
      </c>
      <c r="E332" s="66"/>
      <c r="F332" s="66"/>
      <c r="G332" s="67">
        <f>SUMIF(L248:L299, "", K248:K299)</f>
        <v/>
      </c>
      <c r="H332" s="68"/>
      <c r="I332" s="68"/>
      <c r="J332" s="68"/>
      <c r="K332" s="68"/>
    </row>
    <row r="333" spans="4:11">
      <c r="D333" s="69" t="s">
        <v>250</v>
      </c>
      <c r="E333" s="7"/>
      <c r="F333" s="7"/>
      <c r="G333" s="70">
        <f>SUMIF(L248:L248, "", K248:K248)</f>
        <v/>
      </c>
      <c r="H333" s="71"/>
      <c r="I333" s="71"/>
      <c r="J333" s="71"/>
      <c r="K333" s="71"/>
    </row>
    <row r="334" spans="4:11">
      <c r="D334" s="69" t="s">
        <v>251</v>
      </c>
      <c r="E334" s="7"/>
      <c r="F334" s="7"/>
      <c r="G334" s="70">
        <f>SUMIF(L256:L265, "", K256:K265)</f>
        <v/>
      </c>
      <c r="H334" s="71"/>
      <c r="I334" s="71"/>
      <c r="J334" s="71"/>
      <c r="K334" s="71"/>
    </row>
    <row r="335" spans="4:11">
      <c r="D335" s="69" t="s">
        <v>252</v>
      </c>
      <c r="E335" s="7"/>
      <c r="F335" s="7"/>
      <c r="G335" s="70">
        <f>SUMIF(L273:L273, "", K273:K273)</f>
        <v/>
      </c>
      <c r="H335" s="71"/>
      <c r="I335" s="71"/>
      <c r="J335" s="71"/>
      <c r="K335" s="71"/>
    </row>
    <row r="336" spans="4:11">
      <c r="D336" s="69" t="s">
        <v>253</v>
      </c>
      <c r="E336" s="7"/>
      <c r="F336" s="7"/>
      <c r="G336" s="70">
        <f>SUMIF(L280:L280, "", K280:K280)</f>
        <v/>
      </c>
      <c r="H336" s="71"/>
      <c r="I336" s="71"/>
      <c r="J336" s="71"/>
      <c r="K336" s="71"/>
    </row>
    <row r="337" spans="1:11">
      <c r="D337" s="69" t="s">
        <v>254</v>
      </c>
      <c r="E337" s="7"/>
      <c r="F337" s="7"/>
      <c r="G337" s="70">
        <f>SUMIF(L286:L286, "", K286:K286)</f>
        <v/>
      </c>
      <c r="H337" s="71"/>
      <c r="I337" s="71"/>
      <c r="J337" s="71"/>
      <c r="K337" s="71"/>
    </row>
    <row r="338" spans="1:11">
      <c r="D338" s="69" t="s">
        <v>255</v>
      </c>
      <c r="E338" s="7"/>
      <c r="F338" s="7"/>
      <c r="G338" s="70">
        <f>SUMIF(L293:L293, "", K293:K293)</f>
        <v/>
      </c>
      <c r="H338" s="71"/>
      <c r="I338" s="71"/>
      <c r="J338" s="71"/>
      <c r="K338" s="71"/>
    </row>
    <row r="339" spans="1:11">
      <c r="D339" s="69" t="s">
        <v>256</v>
      </c>
      <c r="E339" s="7"/>
      <c r="F339" s="7"/>
      <c r="G339" s="70">
        <f>SUMIF(L299:L299, "", K299:K299)</f>
        <v/>
      </c>
      <c r="H339" s="71"/>
      <c r="I339" s="71"/>
      <c r="J339" s="71"/>
      <c r="K339" s="71"/>
    </row>
    <row r="340" spans="1:11">
      <c r="D340" s="72" t="s">
        <v>257</v>
      </c>
      <c r="E340" s="73"/>
      <c r="F340" s="73"/>
      <c r="G340" s="74"/>
      <c r="H340" s="74"/>
      <c r="I340" s="74"/>
      <c r="J340" s="74"/>
      <c r="K340" s="75"/>
    </row>
    <row r="341" spans="1:11">
      <c r="D341" s="76"/>
      <c r="E341" s="3"/>
      <c r="F341" s="3"/>
      <c r="G341" s="3"/>
      <c r="H341" s="3"/>
      <c r="I341" s="3"/>
      <c r="J341" s="3"/>
      <c r="K341" s="77"/>
    </row>
    <row r="342" spans="1:11">
      <c r="A342" s="78"/>
      <c r="D342" s="79" t="s">
        <v>224</v>
      </c>
      <c r="E342" s="7"/>
      <c r="F342" s="7"/>
      <c r="G342" s="80">
        <f>SUMIF(L5:L309, IF(L4="","",L4), K5:K309)</f>
        <v/>
      </c>
      <c r="H342" s="81"/>
      <c r="I342" s="81"/>
      <c r="J342" s="81"/>
      <c r="K342" s="82"/>
    </row>
    <row r="343" spans="1:11">
      <c r="A343" s="78"/>
      <c r="D343" s="79" t="s">
        <v>225</v>
      </c>
      <c r="E343" s="7"/>
      <c r="F343" s="7"/>
      <c r="G343" s="80">
        <f>ROUND(SUMIF(L5:L309, IF(L4="","",L4), K5:K309) * 0.085, 2)</f>
        <v/>
      </c>
      <c r="H343" s="81"/>
      <c r="I343" s="81"/>
      <c r="J343" s="81"/>
      <c r="K343" s="82"/>
    </row>
    <row r="344" spans="1:11">
      <c r="D344" s="83" t="s">
        <v>226</v>
      </c>
      <c r="E344" s="84"/>
      <c r="F344" s="84"/>
      <c r="G344" s="85">
        <f>SUM(G342:G343)</f>
        <v/>
      </c>
      <c r="H344" s="86"/>
      <c r="I344" s="86"/>
      <c r="J344" s="86"/>
      <c r="K344" s="87"/>
    </row>
    <row r="345" spans="1:11">
      <c r="D345" s="66"/>
      <c r="E345" s="7"/>
      <c r="F345" s="7"/>
      <c r="G345" s="7"/>
      <c r="H345" s="7"/>
      <c r="I345" s="7"/>
      <c r="J345" s="7"/>
      <c r="K345" s="7"/>
    </row>
    <row r="346" spans="1:11">
      <c r="D346" s="88" t="s">
        <v>258</v>
      </c>
      <c r="E346" s="88"/>
      <c r="F346" s="88"/>
      <c r="G346" s="88"/>
      <c r="H346" s="88"/>
      <c r="I346" s="88"/>
      <c r="J346" s="88"/>
      <c r="K346" s="88"/>
    </row>
    <row r="347" spans="1:11">
      <c r="D347" s="89">
        <f>IF('Paramètres'!AA2&lt;&gt;"",'Paramètres'!AA2,"")</f>
        <v/>
      </c>
      <c r="E347" s="89"/>
      <c r="F347" s="89"/>
      <c r="G347" s="89"/>
      <c r="H347" s="89"/>
      <c r="I347" s="89"/>
      <c r="J347" s="89"/>
      <c r="K347" s="89"/>
    </row>
    <row r="348" spans="1:11">
      <c r="D348" s="89"/>
      <c r="E348" s="89"/>
      <c r="F348" s="89"/>
      <c r="G348" s="89"/>
      <c r="H348" s="89"/>
      <c r="I348" s="89"/>
      <c r="J348" s="89"/>
      <c r="K348" s="89"/>
    </row>
    <row r="349" spans="1:11">
      <c r="D349" s="90"/>
      <c r="E349" s="90"/>
      <c r="F349" s="90"/>
      <c r="G349" s="90"/>
      <c r="H349" s="90"/>
      <c r="I349" s="90"/>
      <c r="J349" s="90"/>
      <c r="K349" s="90"/>
    </row>
  </sheetData>
  <mergeCells count="197">
    <mergeCell ref="D3:F3"/>
    <mergeCell ref="D4:F4"/>
    <mergeCell ref="D9:F9"/>
    <mergeCell ref="D10:F10"/>
    <mergeCell ref="D12:F12"/>
    <mergeCell ref="D14:F14"/>
    <mergeCell ref="D16:F16"/>
    <mergeCell ref="D18:F18"/>
    <mergeCell ref="D20:F20"/>
    <mergeCell ref="D22:F22"/>
    <mergeCell ref="D25:F25"/>
    <mergeCell ref="D27:F27"/>
    <mergeCell ref="D32:F32"/>
    <mergeCell ref="D34:F34"/>
    <mergeCell ref="D36:F36"/>
    <mergeCell ref="D39:F39"/>
    <mergeCell ref="D42:F42"/>
    <mergeCell ref="D44:J44"/>
    <mergeCell ref="D45:F45"/>
    <mergeCell ref="D55:F55"/>
    <mergeCell ref="D57:J57"/>
    <mergeCell ref="D58:F58"/>
    <mergeCell ref="D62:F62"/>
    <mergeCell ref="D64:J64"/>
    <mergeCell ref="D65:F65"/>
    <mergeCell ref="D69:F69"/>
    <mergeCell ref="D71:F71"/>
    <mergeCell ref="D75:F75"/>
    <mergeCell ref="D77:F77"/>
    <mergeCell ref="D80:F80"/>
    <mergeCell ref="D83:J83"/>
    <mergeCell ref="D84:F84"/>
    <mergeCell ref="D88:F88"/>
    <mergeCell ref="D90:J90"/>
    <mergeCell ref="D91:F91"/>
    <mergeCell ref="D94:F94"/>
    <mergeCell ref="D98:F98"/>
    <mergeCell ref="D100:J100"/>
    <mergeCell ref="D101:F101"/>
    <mergeCell ref="D104:F104"/>
    <mergeCell ref="D107:F107"/>
    <mergeCell ref="D111:F111"/>
    <mergeCell ref="D113:J113"/>
    <mergeCell ref="D114:F114"/>
    <mergeCell ref="D117:F117"/>
    <mergeCell ref="D120:F120"/>
    <mergeCell ref="D124:F124"/>
    <mergeCell ref="D126:J126"/>
    <mergeCell ref="D127:F127"/>
    <mergeCell ref="D130:F130"/>
    <mergeCell ref="D133:F133"/>
    <mergeCell ref="D136:F136"/>
    <mergeCell ref="D140:F140"/>
    <mergeCell ref="D142:J142"/>
    <mergeCell ref="D143:F143"/>
    <mergeCell ref="D146:F146"/>
    <mergeCell ref="D152:F152"/>
    <mergeCell ref="D155:F155"/>
    <mergeCell ref="D158:F158"/>
    <mergeCell ref="D161:F161"/>
    <mergeCell ref="D163:J163"/>
    <mergeCell ref="D164:F164"/>
    <mergeCell ref="D166:F166"/>
    <mergeCell ref="D170:F170"/>
    <mergeCell ref="D171:F171"/>
    <mergeCell ref="D173:J173"/>
    <mergeCell ref="D174:F174"/>
    <mergeCell ref="D177:F177"/>
    <mergeCell ref="D181:F181"/>
    <mergeCell ref="D184:F184"/>
    <mergeCell ref="D187:F187"/>
    <mergeCell ref="D190:F190"/>
    <mergeCell ref="D193:F193"/>
    <mergeCell ref="D196:F196"/>
    <mergeCell ref="D198:F198"/>
    <mergeCell ref="D201:F201"/>
    <mergeCell ref="D204:F204"/>
    <mergeCell ref="D207:F207"/>
    <mergeCell ref="D210:F210"/>
    <mergeCell ref="D213:F213"/>
    <mergeCell ref="D216:F216"/>
    <mergeCell ref="D220:F220"/>
    <mergeCell ref="D224:F224"/>
    <mergeCell ref="D226:J226"/>
    <mergeCell ref="D227:F227"/>
    <mergeCell ref="D230:F230"/>
    <mergeCell ref="D233:F233"/>
    <mergeCell ref="D236:F236"/>
    <mergeCell ref="D239:F239"/>
    <mergeCell ref="D243:F243"/>
    <mergeCell ref="D244:F244"/>
    <mergeCell ref="D247:J247"/>
    <mergeCell ref="D248:F248"/>
    <mergeCell ref="D252:F252"/>
    <mergeCell ref="D255:J255"/>
    <mergeCell ref="D256:F256"/>
    <mergeCell ref="D259:F259"/>
    <mergeCell ref="D262:F262"/>
    <mergeCell ref="D265:F265"/>
    <mergeCell ref="D269:F269"/>
    <mergeCell ref="D271:J271"/>
    <mergeCell ref="D273:F273"/>
    <mergeCell ref="D277:F277"/>
    <mergeCell ref="D279:J279"/>
    <mergeCell ref="D280:F280"/>
    <mergeCell ref="D283:F283"/>
    <mergeCell ref="D285:J285"/>
    <mergeCell ref="D286:F286"/>
    <mergeCell ref="D289:F289"/>
    <mergeCell ref="D291:J291"/>
    <mergeCell ref="D292:J292"/>
    <mergeCell ref="D293:F293"/>
    <mergeCell ref="D296:F296"/>
    <mergeCell ref="D298:J298"/>
    <mergeCell ref="D299:F299"/>
    <mergeCell ref="D303:F303"/>
    <mergeCell ref="G304:K304"/>
    <mergeCell ref="D304:F304"/>
    <mergeCell ref="G305:K305"/>
    <mergeCell ref="D305:F305"/>
    <mergeCell ref="G306:K306"/>
    <mergeCell ref="D306:F306"/>
    <mergeCell ref="G307:K307"/>
    <mergeCell ref="D307:F307"/>
    <mergeCell ref="G308:K308"/>
    <mergeCell ref="D308:F308"/>
    <mergeCell ref="D309:K309"/>
    <mergeCell ref="D311:K311"/>
    <mergeCell ref="G312:K312"/>
    <mergeCell ref="D312:F312"/>
    <mergeCell ref="G313:K313"/>
    <mergeCell ref="D313:F313"/>
    <mergeCell ref="G314:K314"/>
    <mergeCell ref="D314:F314"/>
    <mergeCell ref="G315:K315"/>
    <mergeCell ref="D315:F315"/>
    <mergeCell ref="G316:K316"/>
    <mergeCell ref="D316:F316"/>
    <mergeCell ref="G317:K317"/>
    <mergeCell ref="D317:F317"/>
    <mergeCell ref="G318:K318"/>
    <mergeCell ref="D318:F318"/>
    <mergeCell ref="G319:K319"/>
    <mergeCell ref="D319:F319"/>
    <mergeCell ref="G320:K320"/>
    <mergeCell ref="D320:F320"/>
    <mergeCell ref="G321:K321"/>
    <mergeCell ref="D321:F321"/>
    <mergeCell ref="G322:K322"/>
    <mergeCell ref="D322:F322"/>
    <mergeCell ref="G323:K323"/>
    <mergeCell ref="D323:F323"/>
    <mergeCell ref="G324:K324"/>
    <mergeCell ref="D324:F324"/>
    <mergeCell ref="G325:K325"/>
    <mergeCell ref="D325:F325"/>
    <mergeCell ref="G326:K326"/>
    <mergeCell ref="D326:F326"/>
    <mergeCell ref="G327:K327"/>
    <mergeCell ref="D327:F327"/>
    <mergeCell ref="G328:K328"/>
    <mergeCell ref="D328:F328"/>
    <mergeCell ref="G329:K329"/>
    <mergeCell ref="D329:F329"/>
    <mergeCell ref="G330:K330"/>
    <mergeCell ref="D330:F330"/>
    <mergeCell ref="G331:K331"/>
    <mergeCell ref="D331:F331"/>
    <mergeCell ref="G332:K332"/>
    <mergeCell ref="D332:F332"/>
    <mergeCell ref="G333:K333"/>
    <mergeCell ref="D333:F333"/>
    <mergeCell ref="G334:K334"/>
    <mergeCell ref="D334:F334"/>
    <mergeCell ref="G335:K335"/>
    <mergeCell ref="D335:F335"/>
    <mergeCell ref="G336:K336"/>
    <mergeCell ref="D336:F336"/>
    <mergeCell ref="G337:K337"/>
    <mergeCell ref="D337:F337"/>
    <mergeCell ref="G338:K338"/>
    <mergeCell ref="D338:F338"/>
    <mergeCell ref="G339:K339"/>
    <mergeCell ref="D339:F339"/>
    <mergeCell ref="D340:F340"/>
    <mergeCell ref="D341:K341"/>
    <mergeCell ref="D342:F342"/>
    <mergeCell ref="G342:K342"/>
    <mergeCell ref="D343:F343"/>
    <mergeCell ref="G343:K343"/>
    <mergeCell ref="D344:F344"/>
    <mergeCell ref="G344:K344"/>
    <mergeCell ref="D345:K345"/>
    <mergeCell ref="D346:K346"/>
    <mergeCell ref="D347:K347"/>
    <mergeCell ref="D348:K348"/>
    <mergeCell ref="D349:K349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2579-2 -  
              &amp;RDPGF -  Lot n°01 GROS OEUVRE 
DCE - Edition du 22/09/2025</oddHeader>
    <oddFooter>&amp;CEdition du 22/09/2025&amp;RPage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3" t="s">
        <v>259</v>
      </c>
      <c r="AA1" s="7">
        <f>IF('DPGF'!G344&lt;&gt;"",'DPGF'!G344,"0")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1" t="s">
        <v>260</v>
      </c>
      <c r="B3" s="92" t="s">
        <v>261</v>
      </c>
      <c r="C3" s="93" t="s">
        <v>286</v>
      </c>
      <c r="D3" s="93"/>
      <c r="E3" s="93"/>
      <c r="F3" s="93"/>
      <c r="G3" s="93"/>
      <c r="H3" s="93"/>
      <c r="I3" s="93"/>
      <c r="J3" s="9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1" t="s">
        <v>262</v>
      </c>
      <c r="B5" s="92" t="s">
        <v>263</v>
      </c>
      <c r="C5" s="93" t="s">
        <v>287</v>
      </c>
      <c r="D5" s="93"/>
      <c r="E5" s="93"/>
      <c r="F5" s="93"/>
      <c r="G5" s="93"/>
      <c r="H5" s="93"/>
      <c r="I5" s="93"/>
      <c r="J5" s="9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1" t="s">
        <v>272</v>
      </c>
      <c r="B7" s="92" t="s">
        <v>273</v>
      </c>
      <c r="C7" s="93" t="s">
        <v>288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1" t="s">
        <v>274</v>
      </c>
      <c r="B9" s="92" t="s">
        <v>275</v>
      </c>
      <c r="C9" s="93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1" t="s">
        <v>264</v>
      </c>
      <c r="B11" s="92" t="s">
        <v>265</v>
      </c>
      <c r="C11" s="93" t="s">
        <v>44</v>
      </c>
      <c r="D11" s="93"/>
      <c r="E11" s="93"/>
      <c r="F11" s="93"/>
      <c r="G11" s="93"/>
      <c r="H11" s="93"/>
      <c r="I11" s="93"/>
      <c r="J11" s="9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1" t="s">
        <v>276</v>
      </c>
      <c r="B13" s="92" t="s">
        <v>277</v>
      </c>
      <c r="C13" s="93" t="s">
        <v>289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1" t="s">
        <v>278</v>
      </c>
      <c r="B15" s="92" t="s">
        <v>279</v>
      </c>
      <c r="C15" s="93" t="s">
        <v>290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1" t="s">
        <v>280</v>
      </c>
      <c r="B17" s="92" t="s">
        <v>281</v>
      </c>
      <c r="C17" s="93" t="s">
        <v>291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4">
        <v>0.2</v>
      </c>
      <c r="E19" s="95" t="s">
        <v>282</v>
      </c>
      <c r="AA19" s="7">
        <f>INT((AA5-AA18*100)/10)</f>
        <v/>
      </c>
    </row>
    <row r="20" spans="1:27" ht="12.75" customHeight="1">
      <c r="C20" s="96">
        <v>0.055</v>
      </c>
      <c r="E20" s="95" t="s">
        <v>283</v>
      </c>
      <c r="AA20" s="7">
        <f>AA5-AA18*100-AA19*10</f>
        <v/>
      </c>
    </row>
    <row r="21" spans="1:27" ht="12.75" customHeight="1">
      <c r="C21" s="96">
        <f>0.085</f>
        <v/>
      </c>
      <c r="E21" s="95" t="s">
        <v>284</v>
      </c>
      <c r="AA21" s="7">
        <f>INT(AA6/10)</f>
        <v/>
      </c>
    </row>
    <row r="22" spans="1:27" ht="12.75" customHeight="1">
      <c r="C22" s="97">
        <v>0</v>
      </c>
      <c r="E22" s="95" t="s">
        <v>285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1" t="s">
        <v>266</v>
      </c>
      <c r="B24" s="92" t="s">
        <v>267</v>
      </c>
      <c r="C24" s="93"/>
      <c r="D24" s="93"/>
      <c r="E24" s="93"/>
      <c r="F24" s="93"/>
      <c r="G24" s="93"/>
      <c r="H24" s="93"/>
      <c r="I24" s="93"/>
      <c r="J24" s="9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1" t="s">
        <v>268</v>
      </c>
      <c r="B26" s="92" t="s">
        <v>269</v>
      </c>
      <c r="C26" s="93"/>
      <c r="D26" s="93"/>
      <c r="E26" s="93"/>
      <c r="F26" s="93"/>
      <c r="G26" s="93"/>
      <c r="H26" s="93"/>
      <c r="I26" s="93"/>
      <c r="J26" s="9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1" t="s">
        <v>270</v>
      </c>
      <c r="B28" s="92" t="s">
        <v>271</v>
      </c>
      <c r="C28" s="93"/>
      <c r="D28" s="93"/>
      <c r="E28" s="93"/>
      <c r="F28" s="93"/>
      <c r="G28" s="93"/>
      <c r="H28" s="93"/>
      <c r="I28" s="93"/>
      <c r="J28" s="9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292</v>
      </c>
      <c r="B1" s="7" t="s">
        <v>293</v>
      </c>
    </row>
    <row r="2" spans="1:3">
      <c r="A2" s="7" t="s">
        <v>294</v>
      </c>
      <c r="B2" s="7" t="s">
        <v>286</v>
      </c>
    </row>
    <row r="3" spans="1:3">
      <c r="A3" s="7" t="s">
        <v>295</v>
      </c>
      <c r="B3" s="7">
        <v>1</v>
      </c>
    </row>
    <row r="4" spans="1:3">
      <c r="A4" s="7" t="s">
        <v>296</v>
      </c>
      <c r="B4" s="7">
        <v>0</v>
      </c>
    </row>
    <row r="5" spans="1:3">
      <c r="A5" s="7" t="s">
        <v>297</v>
      </c>
      <c r="B5" s="7">
        <v>0</v>
      </c>
    </row>
    <row r="6" spans="1:3">
      <c r="A6" s="7" t="s">
        <v>298</v>
      </c>
      <c r="B6" s="7">
        <v>1</v>
      </c>
    </row>
    <row r="7" spans="1:3">
      <c r="A7" s="7" t="s">
        <v>299</v>
      </c>
      <c r="B7" s="7">
        <v>1</v>
      </c>
    </row>
    <row r="8" spans="1:3">
      <c r="A8" s="7" t="s">
        <v>300</v>
      </c>
      <c r="B8" s="7">
        <v>0</v>
      </c>
    </row>
    <row r="9" spans="1:3">
      <c r="A9" s="7" t="s">
        <v>301</v>
      </c>
      <c r="B9" s="7">
        <v>0</v>
      </c>
    </row>
    <row r="10" spans="1:3">
      <c r="A10" s="7" t="s">
        <v>302</v>
      </c>
      <c r="C10" s="7" t="s">
        <v>303</v>
      </c>
    </row>
    <row r="11" spans="1:3">
      <c r="A11" s="7" t="s">
        <v>304</v>
      </c>
      <c r="B11" s="7">
        <v>0</v>
      </c>
    </row>
    <row r="12" spans="1:3">
      <c r="A12" s="7" t="s">
        <v>305</v>
      </c>
      <c r="B12" s="7" t="s">
        <v>306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8" t="s">
        <v>307</v>
      </c>
      <c r="C2" s="98"/>
      <c r="D2" s="98"/>
      <c r="E2" s="98"/>
      <c r="F2" s="98"/>
      <c r="G2" s="98"/>
      <c r="H2" s="98"/>
      <c r="I2" s="98"/>
      <c r="J2" s="98"/>
    </row>
    <row r="4" spans="1:10" ht="12.75" customHeight="1">
      <c r="A4" s="91" t="s">
        <v>260</v>
      </c>
      <c r="B4" s="92" t="s">
        <v>308</v>
      </c>
      <c r="C4" s="99"/>
      <c r="D4" s="99"/>
      <c r="E4" s="99"/>
      <c r="F4" s="99"/>
      <c r="G4" s="99"/>
      <c r="H4" s="99"/>
      <c r="I4" s="99"/>
      <c r="J4" s="99"/>
    </row>
    <row r="6" spans="1:10" ht="12.75" customHeight="1">
      <c r="A6" s="91" t="s">
        <v>262</v>
      </c>
      <c r="B6" s="92" t="s">
        <v>309</v>
      </c>
      <c r="C6" s="99"/>
      <c r="D6" s="99"/>
      <c r="E6" s="99"/>
      <c r="F6" s="99"/>
      <c r="G6" s="99"/>
      <c r="H6" s="99"/>
      <c r="I6" s="99"/>
      <c r="J6" s="99"/>
    </row>
    <row r="8" spans="1:10" ht="12.75" customHeight="1">
      <c r="A8" s="91" t="s">
        <v>272</v>
      </c>
      <c r="B8" s="92" t="s">
        <v>310</v>
      </c>
      <c r="C8" s="99"/>
      <c r="D8" s="99"/>
      <c r="E8" s="99"/>
      <c r="F8" s="99"/>
      <c r="G8" s="99"/>
      <c r="H8" s="99"/>
      <c r="I8" s="99"/>
      <c r="J8" s="99"/>
    </row>
    <row r="10" spans="1:10" ht="12.75" customHeight="1">
      <c r="A10" s="91" t="s">
        <v>274</v>
      </c>
      <c r="B10" s="92" t="s">
        <v>311</v>
      </c>
      <c r="C10" s="100"/>
      <c r="D10" s="100"/>
      <c r="E10" s="100"/>
      <c r="F10" s="100"/>
      <c r="G10" s="100"/>
      <c r="H10" s="100"/>
      <c r="I10" s="100"/>
      <c r="J10" s="100"/>
    </row>
    <row r="12" spans="1:10" ht="12.75" customHeight="1">
      <c r="A12" s="91" t="s">
        <v>264</v>
      </c>
      <c r="B12" s="92" t="s">
        <v>312</v>
      </c>
      <c r="C12" s="99"/>
      <c r="D12" s="99"/>
      <c r="E12" s="99"/>
      <c r="F12" s="99"/>
      <c r="G12" s="99"/>
      <c r="H12" s="99"/>
      <c r="I12" s="99"/>
      <c r="J12" s="99"/>
    </row>
    <row r="14" spans="1:10" ht="12.75" customHeight="1">
      <c r="A14" s="91" t="s">
        <v>276</v>
      </c>
      <c r="B14" s="92" t="s">
        <v>313</v>
      </c>
      <c r="C14" s="99"/>
      <c r="D14" s="99"/>
      <c r="E14" s="99"/>
      <c r="F14" s="99"/>
      <c r="G14" s="99"/>
      <c r="H14" s="99"/>
      <c r="I14" s="99"/>
      <c r="J14" s="99"/>
    </row>
    <row r="16" spans="1:10" ht="12.75" customHeight="1">
      <c r="A16" s="91" t="s">
        <v>278</v>
      </c>
      <c r="B16" s="92" t="s">
        <v>314</v>
      </c>
      <c r="C16" s="99"/>
      <c r="D16" s="99"/>
      <c r="E16" s="99"/>
      <c r="F16" s="99"/>
      <c r="G16" s="99"/>
      <c r="H16" s="99"/>
      <c r="I16" s="99"/>
      <c r="J16" s="99"/>
    </row>
    <row r="18" spans="1:10" ht="12.75" customHeight="1">
      <c r="A18" s="91" t="s">
        <v>280</v>
      </c>
      <c r="B18" s="92" t="s">
        <v>315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91" t="s">
        <v>316</v>
      </c>
      <c r="B20" s="92" t="s">
        <v>317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91" t="s">
        <v>266</v>
      </c>
      <c r="B22" s="92" t="s">
        <v>318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91" t="s">
        <v>268</v>
      </c>
      <c r="B24" s="92" t="s">
        <v>319</v>
      </c>
      <c r="C24" s="99"/>
      <c r="D24" s="99"/>
      <c r="E24" s="99"/>
      <c r="F24" s="99"/>
      <c r="G24" s="99"/>
      <c r="H24" s="99"/>
      <c r="I24" s="99"/>
      <c r="J24" s="99"/>
    </row>
    <row r="28" spans="1:10" ht="60" customHeight="1">
      <c r="A28" s="91" t="s">
        <v>270</v>
      </c>
      <c r="B28" s="92" t="s">
        <v>320</v>
      </c>
      <c r="C28" s="99"/>
      <c r="D28" s="99"/>
      <c r="E28" s="99"/>
      <c r="F28" s="99"/>
      <c r="G28" s="99"/>
      <c r="H28" s="99"/>
      <c r="I28" s="99"/>
      <c r="J28" s="99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2" t="s">
        <v>321</v>
      </c>
      <c r="C2" s="102"/>
      <c r="D2" s="102"/>
      <c r="E2" s="102"/>
      <c r="F2" s="102"/>
    </row>
    <row r="4" spans="2:6" ht="12.75" customHeight="1">
      <c r="B4" s="103" t="s">
        <v>322</v>
      </c>
      <c r="C4" s="103" t="s">
        <v>323</v>
      </c>
      <c r="D4" s="103" t="s">
        <v>324</v>
      </c>
      <c r="E4" s="103" t="s">
        <v>325</v>
      </c>
      <c r="F4" s="103" t="s">
        <v>326</v>
      </c>
    </row>
    <row r="6" spans="2:6" ht="12.75" customHeight="1">
      <c r="B6" s="104"/>
      <c r="C6" s="105"/>
      <c r="D6" s="106"/>
      <c r="E6" s="107"/>
      <c r="F6" s="108">
        <f>IF(AND(E6= "",D6= ""), "", ROUND(ROUND(E6, 2) * ROUND(D6, 3), 2))</f>
        <v/>
      </c>
    </row>
    <row r="8" spans="2:6" ht="12.75" customHeight="1">
      <c r="B8" s="104"/>
      <c r="C8" s="105"/>
      <c r="D8" s="106"/>
      <c r="E8" s="107"/>
      <c r="F8" s="108">
        <f>IF(AND(E8= "",D8= ""), "", ROUND(ROUND(E8, 2) * ROUND(D8, 3), 2))</f>
        <v/>
      </c>
    </row>
    <row r="10" spans="2:6" ht="12.75" customHeight="1">
      <c r="B10" s="104"/>
      <c r="C10" s="105"/>
      <c r="D10" s="106"/>
      <c r="E10" s="107"/>
      <c r="F10" s="108">
        <f>IF(AND(E10= "",D10= ""), "", ROUND(ROUND(E10, 2) * ROUND(D10, 3), 2))</f>
        <v/>
      </c>
    </row>
    <row r="12" spans="2:6" ht="12.75" customHeight="1">
      <c r="B12" s="104"/>
      <c r="C12" s="105"/>
      <c r="D12" s="106"/>
      <c r="E12" s="107"/>
      <c r="F12" s="108">
        <f>IF(AND(E12= "",D12= ""), "", ROUND(ROUND(E12, 2) * ROUND(D12, 3), 2))</f>
        <v/>
      </c>
    </row>
    <row r="14" spans="2:6" ht="12.75" customHeight="1">
      <c r="B14" s="104"/>
      <c r="C14" s="105"/>
      <c r="D14" s="106"/>
      <c r="E14" s="107"/>
      <c r="F14" s="108">
        <f>IF(AND(E14= "",D14= ""), "", ROUND(ROUND(E14, 2) * ROUND(D14, 3), 2))</f>
        <v/>
      </c>
    </row>
    <row r="16" spans="2:6" ht="12.75" customHeight="1">
      <c r="B16" s="104"/>
      <c r="C16" s="105"/>
      <c r="D16" s="106"/>
      <c r="E16" s="107"/>
      <c r="F16" s="108">
        <f>IF(AND(E16= "",D16= ""), "", ROUND(ROUND(E16, 2) * ROUND(D16, 3), 2))</f>
        <v/>
      </c>
    </row>
    <row r="18" spans="2:6" ht="12.75" customHeight="1">
      <c r="B18" s="104"/>
      <c r="C18" s="105"/>
      <c r="D18" s="106"/>
      <c r="E18" s="107"/>
      <c r="F18" s="108">
        <f>IF(AND(E18= "",D18= ""), "", ROUND(ROUND(E18, 2) * ROUND(D18, 3), 2))</f>
        <v/>
      </c>
    </row>
    <row r="20" spans="2:6" ht="12.75" customHeight="1">
      <c r="B20" s="104"/>
      <c r="C20" s="105"/>
      <c r="D20" s="106"/>
      <c r="E20" s="107"/>
      <c r="F20" s="108">
        <f>IF(AND(E20= "",D20= ""), "", ROUND(ROUND(E20, 2) * ROUND(D20, 3), 2))</f>
        <v/>
      </c>
    </row>
    <row r="22" spans="2:6" ht="12.75" customHeight="1">
      <c r="B22" s="104"/>
      <c r="C22" s="105"/>
      <c r="D22" s="106"/>
      <c r="E22" s="107"/>
      <c r="F22" s="108">
        <f>IF(AND(E22= "",D22= ""), "", ROUND(ROUND(E22, 2) * ROUND(D22, 3), 2))</f>
        <v/>
      </c>
    </row>
    <row r="24" spans="2:6" ht="12.75" customHeight="1">
      <c r="B24" s="104"/>
      <c r="C24" s="105"/>
      <c r="D24" s="106"/>
      <c r="E24" s="107"/>
      <c r="F24" s="108">
        <f>IF(AND(E24= "",D24= ""), "", ROUND(ROUND(E24, 2) * ROUND(D24, 3), 2))</f>
        <v/>
      </c>
    </row>
    <row r="26" spans="2:6" ht="12.75" customHeight="1">
      <c r="B26" s="104"/>
      <c r="C26" s="105"/>
      <c r="D26" s="106"/>
      <c r="E26" s="107"/>
      <c r="F26" s="108">
        <f>IF(AND(E26= "",D26= ""), "", ROUND(ROUND(E26, 2) * ROUND(D26, 3), 2))</f>
        <v/>
      </c>
    </row>
    <row r="28" spans="2:6" ht="12.75" customHeight="1">
      <c r="B28" s="104"/>
      <c r="C28" s="105"/>
      <c r="D28" s="106"/>
      <c r="E28" s="107"/>
      <c r="F28" s="108">
        <f>IF(AND(E28= "",D28= ""), "", ROUND(ROUND(E28, 2) * ROUND(D28, 3), 2))</f>
        <v/>
      </c>
    </row>
    <row r="30" spans="2:6" ht="12.75" customHeight="1">
      <c r="B30" s="104"/>
      <c r="C30" s="105"/>
      <c r="D30" s="106"/>
      <c r="E30" s="107"/>
      <c r="F30" s="108">
        <f>IF(AND(E30= "",D30= ""), "", ROUND(ROUND(E30, 2) * ROUND(D30, 3), 2))</f>
        <v/>
      </c>
    </row>
    <row r="32" spans="2:6" ht="12.75" customHeight="1">
      <c r="B32" s="104"/>
      <c r="C32" s="105"/>
      <c r="D32" s="106"/>
      <c r="E32" s="107"/>
      <c r="F32" s="108">
        <f>IF(AND(E32= "",D32= ""), "", ROUND(ROUND(E32, 2) * ROUND(D32, 3), 2))</f>
        <v/>
      </c>
    </row>
    <row r="34" spans="2:6" ht="12.75" customHeight="1">
      <c r="B34" s="104"/>
      <c r="C34" s="105"/>
      <c r="D34" s="106"/>
      <c r="E34" s="107"/>
      <c r="F34" s="108">
        <f>IF(AND(E34= "",D34= ""), "", ROUND(ROUND(E34, 2) * ROUND(D34, 3), 2))</f>
        <v/>
      </c>
    </row>
    <row r="36" spans="2:6" ht="12.75" customHeight="1">
      <c r="B36" s="104"/>
      <c r="C36" s="105"/>
      <c r="D36" s="106"/>
      <c r="E36" s="107"/>
      <c r="F36" s="108">
        <f>IF(AND(E36= "",D36= ""), "", ROUND(ROUND(E36, 2) * ROUND(D36, 3), 2))</f>
        <v/>
      </c>
    </row>
    <row r="38" spans="2:6" ht="12.75" customHeight="1">
      <c r="B38" s="104"/>
      <c r="C38" s="105"/>
      <c r="D38" s="106"/>
      <c r="E38" s="107"/>
      <c r="F38" s="108">
        <f>IF(AND(E38= "",D38= ""), "", ROUND(ROUND(E38, 2) * ROUND(D38, 3), 2))</f>
        <v/>
      </c>
    </row>
    <row r="40" spans="2:6" ht="12.75" customHeight="1">
      <c r="B40" s="104"/>
      <c r="C40" s="105"/>
      <c r="D40" s="106"/>
      <c r="E40" s="107"/>
      <c r="F40" s="108">
        <f>IF(AND(E40= "",D40= ""), "", ROUND(ROUND(E40, 2) * ROUND(D40, 3), 2))</f>
        <v/>
      </c>
    </row>
    <row r="42" spans="2:6" ht="12.75" customHeight="1">
      <c r="B42" s="104"/>
      <c r="C42" s="105"/>
      <c r="D42" s="106"/>
      <c r="E42" s="107"/>
      <c r="F42" s="108">
        <f>IF(AND(E42= "",D42= ""), "", ROUND(ROUND(E42, 2) * ROUND(D42, 3), 2))</f>
        <v/>
      </c>
    </row>
    <row r="44" spans="2:6" ht="12.75" customHeight="1">
      <c r="B44" s="104"/>
      <c r="C44" s="105"/>
      <c r="D44" s="106"/>
      <c r="E44" s="107"/>
      <c r="F44" s="108">
        <f>IF(AND(E44= "",D44= ""), "", ROUND(ROUND(E44, 2) * ROUND(D44, 3), 2))</f>
        <v/>
      </c>
    </row>
    <row r="46" spans="2:6" ht="12.75" customHeight="1">
      <c r="B46" s="104"/>
      <c r="C46" s="105"/>
      <c r="D46" s="106"/>
      <c r="E46" s="107"/>
      <c r="F46" s="108">
        <f>IF(AND(E46= "",D46= ""), "", ROUND(ROUND(E46, 2) * ROUND(D46, 3), 2))</f>
        <v/>
      </c>
    </row>
    <row r="48" spans="2:6" ht="12.75" customHeight="1">
      <c r="B48" s="104"/>
      <c r="C48" s="105"/>
      <c r="D48" s="106"/>
      <c r="E48" s="107"/>
      <c r="F48" s="108">
        <f>IF(AND(E48= "",D48= ""), "", ROUND(ROUND(E48, 2) * ROUND(D48, 3), 2))</f>
        <v/>
      </c>
    </row>
    <row r="50" spans="2:6" ht="12.75" customHeight="1">
      <c r="B50" s="104"/>
      <c r="C50" s="105"/>
      <c r="D50" s="106"/>
      <c r="E50" s="107"/>
      <c r="F50" s="108">
        <f>IF(AND(E50= "",D50= ""), "", ROUND(ROUND(E50, 2) * ROUND(D50, 3), 2))</f>
        <v/>
      </c>
    </row>
    <row r="52" spans="2:6" ht="12.75" customHeight="1">
      <c r="B52" s="104"/>
      <c r="C52" s="105"/>
      <c r="D52" s="106"/>
      <c r="E52" s="107"/>
      <c r="F52" s="108">
        <f>IF(AND(E52= "",D52= ""), "", ROUND(ROUND(E52, 2) * ROUND(D52, 3), 2))</f>
        <v/>
      </c>
    </row>
    <row r="54" spans="2:6" ht="12.75" customHeight="1">
      <c r="B54" s="104"/>
      <c r="C54" s="105"/>
      <c r="D54" s="106"/>
      <c r="E54" s="107"/>
      <c r="F54" s="108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2025-10-02T13:58:40Z</dcterms:created>
  <dcterms:modified xsi:type="dcterms:W3CDTF">2025-10-02T13:58:40Z</dcterms:modified>
</cp:coreProperties>
</file>